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https://promereorbv.sharepoint.com/sites/prj-IPABOschoonmaak/Gedeelde documenten/01. Uitnodiging tot Inschrijving/"/>
    </mc:Choice>
  </mc:AlternateContent>
  <xr:revisionPtr revIDLastSave="989" documentId="11_5D3D71CD156ED08BFCC636F8B60D6BEBF68406CF" xr6:coauthVersionLast="47" xr6:coauthVersionMax="47" xr10:uidLastSave="{C11879B6-D2E2-40DD-8FC5-3280AF8FD260}"/>
  <bookViews>
    <workbookView xWindow="-110" yWindow="-110" windowWidth="19420" windowHeight="11500" activeTab="2" xr2:uid="{00000000-000D-0000-FFFF-FFFF00000000}"/>
  </bookViews>
  <sheets>
    <sheet name="Handleiding" sheetId="1" r:id="rId1"/>
    <sheet name="Prijswens 1" sheetId="10" r:id="rId2"/>
    <sheet name="Prijswens  2" sheetId="11" r:id="rId3"/>
    <sheet name="Prijswens 3" sheetId="7" r:id="rId4"/>
    <sheet name="Prijswens 4" sheetId="8" r:id="rId5"/>
  </sheets>
  <definedNames>
    <definedName name="_xlnm.Print_Area" localSheetId="1">'Prijswens 1'!$A$1:$C$15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11" l="1"/>
  <c r="E33" i="11" l="1"/>
  <c r="E13" i="11"/>
  <c r="C10" i="10"/>
  <c r="E36" i="11" l="1"/>
  <c r="E35" i="11"/>
  <c r="E34" i="11"/>
  <c r="E32" i="11"/>
  <c r="E31" i="11"/>
  <c r="E30" i="11"/>
  <c r="E14" i="11"/>
  <c r="E12" i="11"/>
  <c r="E15" i="11" s="1"/>
  <c r="E6" i="11"/>
  <c r="E7" i="11"/>
  <c r="E20" i="11"/>
  <c r="E21" i="11"/>
  <c r="E22" i="11"/>
  <c r="E23" i="11"/>
  <c r="E25" i="11"/>
  <c r="E37" i="11" l="1"/>
  <c r="E26" i="11"/>
  <c r="E8" i="11"/>
  <c r="F4" i="7"/>
  <c r="F5" i="7"/>
  <c r="F7" i="7"/>
  <c r="E41" i="11" l="1"/>
  <c r="D19" i="8"/>
  <c r="C18" i="8"/>
  <c r="D15" i="8"/>
  <c r="C14" i="8"/>
  <c r="D27" i="8" l="1"/>
  <c r="D23" i="8"/>
  <c r="D11" i="8"/>
  <c r="D5" i="8" l="1"/>
  <c r="D6" i="8"/>
  <c r="C10" i="8"/>
  <c r="C22" i="8"/>
  <c r="C26" i="8"/>
  <c r="E41" i="8"/>
  <c r="E42" i="8" s="1"/>
  <c r="F41" i="8"/>
  <c r="F42" i="8" s="1"/>
  <c r="D7" i="8" l="1"/>
  <c r="F6" i="7" l="1"/>
  <c r="F8" i="7" s="1"/>
</calcChain>
</file>

<file path=xl/sharedStrings.xml><?xml version="1.0" encoding="utf-8"?>
<sst xmlns="http://schemas.openxmlformats.org/spreadsheetml/2006/main" count="167" uniqueCount="108">
  <si>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</si>
  <si>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</si>
  <si>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</si>
  <si>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</si>
  <si>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</si>
  <si>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</si>
  <si>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</si>
  <si>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</si>
  <si>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Locatie</t>
  </si>
  <si>
    <t>Prijswens 1</t>
  </si>
  <si>
    <t>Totale gemiddelde prijs per m2</t>
  </si>
  <si>
    <t>Subtotaal gemiddelde prijs per m2</t>
  </si>
  <si>
    <r>
      <t>Prijs per m</t>
    </r>
    <r>
      <rPr>
        <b/>
        <sz val="10"/>
        <color indexed="8"/>
        <rFont val="Calibri"/>
        <family val="2"/>
      </rPr>
      <t>² - Separatieglas</t>
    </r>
  </si>
  <si>
    <t>Prijswens 2</t>
  </si>
  <si>
    <r>
      <t xml:space="preserve">Aanbestedende dienst is </t>
    </r>
    <r>
      <rPr>
        <b/>
        <sz val="11"/>
        <color theme="1"/>
        <rFont val="Calibri"/>
        <family val="2"/>
        <scheme val="minor"/>
      </rPr>
      <t>niet</t>
    </r>
    <r>
      <rPr>
        <sz val="11"/>
        <color theme="1"/>
        <rFont val="Calibri"/>
        <family val="2"/>
        <scheme val="minor"/>
      </rPr>
      <t xml:space="preserve"> verplicht deze diensten af te nnemen bij winnende Inschrijver</t>
    </r>
  </si>
  <si>
    <t>Dit zijn de uiteindelijke punten die een Inschrijver krijgt toegekend op Prijswens 3</t>
  </si>
  <si>
    <t xml:space="preserve"> &lt;---------</t>
  </si>
  <si>
    <t>Totaal</t>
  </si>
  <si>
    <t>Per strekkende m</t>
  </si>
  <si>
    <t>m²</t>
  </si>
  <si>
    <t>Prijs per m2 Bonnet methode</t>
  </si>
  <si>
    <t>Prijs per m2 sproei-extractie</t>
  </si>
  <si>
    <t xml:space="preserve">Tapijt reinigen (incl in- en uitruimen) </t>
  </si>
  <si>
    <t>Punten inschrijver Y</t>
  </si>
  <si>
    <t>Punten inschriver X</t>
  </si>
  <si>
    <t>Prijs inschrijver Y</t>
  </si>
  <si>
    <t>Prijs inschijver X</t>
  </si>
  <si>
    <t xml:space="preserve"> Tarieven inclusief: alle middelen, materialen, voorrijkosten, in te zetten machines en overige bijkomende kosten.</t>
  </si>
  <si>
    <t>Totaal werkzaamheden</t>
  </si>
  <si>
    <t>Subtotaal</t>
  </si>
  <si>
    <t>Prijs per strekkende m</t>
  </si>
  <si>
    <t>Reinigen hoge balkconstructies, armaturen boven 3m.</t>
  </si>
  <si>
    <t>Reinigen stoelen (stoffen bekleding)</t>
  </si>
  <si>
    <t xml:space="preserve">Prijs per stuk </t>
  </si>
  <si>
    <t>Stoelreiniging</t>
  </si>
  <si>
    <t>Vanaf 100 m2</t>
  </si>
  <si>
    <t>Tot 100 m2</t>
  </si>
  <si>
    <t>Tapijt reinigen inclusief in- en uitruimen</t>
  </si>
  <si>
    <t xml:space="preserve">6. Het indienen van nulprijzen en opslagen die 0 % bedragen is toegestaan. In dat geval zal de ingediende prijs en/of opslag worden gewaardeerd en beoordeeld als respectievelijk € 0,01 of 0,01 %. 
</t>
  </si>
  <si>
    <t xml:space="preserve">7. Het indienen van negatieve prijzen en opslagen is toegestaan. In dat geval zal de ingediende prijs en/of opslag worden gewaardeerd en beoordeeld als respectievelijk € 0,01 of 0,01 %. 
</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</si>
  <si>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</si>
  <si>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 xml:space="preserve">Stofvrij maken </t>
  </si>
  <si>
    <t>Reinigen roosters conform uitvraag</t>
  </si>
  <si>
    <t>Dieptereiniging sanitair*</t>
  </si>
  <si>
    <t>Dieptereiniging per m2</t>
  </si>
  <si>
    <t>Prijs per m2</t>
  </si>
  <si>
    <t>Reinigen ventilatieroosters glas**</t>
  </si>
  <si>
    <t>* 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 Daarnaast worden ook alle onderdelen van objecten geïnspecteerd. Defecte onderdelen als sifons, kraandelen, perlators en afvoerroosters worden na akkoord van prijsuitvraag vervangen. Tevens dienen potten/urinoir/wasbak gedemonteerd te worden en voorzien van nieuwe kitranden.</t>
  </si>
  <si>
    <t xml:space="preserve">** Reinigen van het rooster met een klamvochtige doek. Het uitspuiten van de roosters met een compressor en luchtdrukpistool. </t>
  </si>
  <si>
    <t>Voorbeeld</t>
  </si>
  <si>
    <t>Reinigen raamroosters</t>
  </si>
  <si>
    <t>Reinigen hoge balkconstructies</t>
  </si>
  <si>
    <t xml:space="preserve">Schoonmaken van wanden </t>
  </si>
  <si>
    <t>Betreft afwasbare wanden in lokalen, verkeersruimten etc.</t>
  </si>
  <si>
    <r>
      <t>Prijs per m</t>
    </r>
    <r>
      <rPr>
        <b/>
        <sz val="10"/>
        <color indexed="8"/>
        <rFont val="Calibri"/>
        <family val="2"/>
      </rPr>
      <t>² - Gevel(glas</t>
    </r>
    <r>
      <rPr>
        <b/>
        <sz val="10"/>
        <color theme="1"/>
        <rFont val="Calibri"/>
        <family val="2"/>
        <scheme val="minor"/>
      </rPr>
      <t>)</t>
    </r>
  </si>
  <si>
    <t xml:space="preserve">* Betreft schoonmaken bovenzijde zonnepanelen. </t>
  </si>
  <si>
    <t>Gemiddelde prijs glasbewassing</t>
  </si>
  <si>
    <t>Oppervlakte i.o.</t>
  </si>
  <si>
    <t>Totale jaarlijkse vaste aanneemsom schoonmaakdiensten</t>
  </si>
  <si>
    <t>Tarieven conform bestek inclusief:  alle middelen, materialen, afvalzakken en de in te zetten machines.</t>
  </si>
  <si>
    <t>Reinigen trespa/beplating/koepel</t>
  </si>
  <si>
    <t>Ipabo Amsterdam</t>
  </si>
  <si>
    <t>Ipabo Alkmaar</t>
  </si>
  <si>
    <t>*** Kosten per stuk jaarlijkse huur invullen onder kopje bruikleen</t>
  </si>
  <si>
    <t>** Kosten per stuk jaarlijks onderhoud invullen onder kopje bruikleen</t>
  </si>
  <si>
    <t>Totale fictieve inschrijfsom</t>
  </si>
  <si>
    <t>Subtotaal verbruikersartikelen</t>
  </si>
  <si>
    <t>Per flacon</t>
  </si>
  <si>
    <t>Zeep (flacon 500ml)</t>
  </si>
  <si>
    <t>Per doos</t>
  </si>
  <si>
    <t>Toiletpapier (dozen, 24 rol per doos, 100 meter per rol)</t>
  </si>
  <si>
    <t>Servetten (dozen van 3000 servetjes)</t>
  </si>
  <si>
    <t>Per rol</t>
  </si>
  <si>
    <t>Handdoekrollen katoen (rol a 40 meter)</t>
  </si>
  <si>
    <t>Luchtverfrisser navullingen</t>
  </si>
  <si>
    <t>Subtotaal per jaar</t>
  </si>
  <si>
    <t>Prijs per eenheid</t>
  </si>
  <si>
    <t>Aantallen*</t>
  </si>
  <si>
    <t>Eenheid</t>
  </si>
  <si>
    <t>Subtotaal dispensensers</t>
  </si>
  <si>
    <t>Per stuk</t>
  </si>
  <si>
    <t>Luchtverfrissers service**</t>
  </si>
  <si>
    <t xml:space="preserve">  </t>
  </si>
  <si>
    <t>bruikleen</t>
  </si>
  <si>
    <t>*Aan deze aantallen kunnen geen rechten worden ontleend. In sommige gevallen liggen de aantallen hoger dan het dataverbruik, omdat er kleine wijzigingen hebben plaatsgevonden</t>
  </si>
  <si>
    <t>Aanbestedende dienst betaald maximaal € 250,- per dag voor een binnen hoogwerker en maximaal € 400,- per dag voor de hoogwerker buiten. De werkzaamheden waarbij een hoogwerker benodigd is dienen binnen één werkdag te worden uitgevoerd.</t>
  </si>
  <si>
    <t>Tarieven inclusief: alle middelen, materialen, en de in te zetten machines zoals hoogwerkers die bij het reinigen worden verbruikt, exclusief kosten hoogwerkers. De afroepprijzen zijn gelijk aan het reguliere bedrag.</t>
  </si>
  <si>
    <t>maximaal € 0,60 per m2</t>
  </si>
  <si>
    <t>maximaal € 0,80 per m2</t>
  </si>
  <si>
    <t>Prijswens 4</t>
  </si>
  <si>
    <t>onbekend</t>
  </si>
  <si>
    <t>m² separatieglas</t>
  </si>
  <si>
    <t>m² gevelglas</t>
  </si>
  <si>
    <t>Kosten wisselfrequentie dispensers Amsterdam</t>
  </si>
  <si>
    <t>Kosten wisselfrequentie dispensers Alkmaar</t>
  </si>
  <si>
    <t>Kosten verbruiksartikelen per jaar Amsterdam</t>
  </si>
  <si>
    <t>Kosten verbruiksartikelen per jaar Alkmaar</t>
  </si>
  <si>
    <t>&lt;------------Max € 25.000,-</t>
  </si>
  <si>
    <t>&lt;------- Max € 225.043,00</t>
  </si>
  <si>
    <t>Reguliere schoonmaak</t>
  </si>
  <si>
    <t>Beperkte inzet schoonmaak</t>
  </si>
  <si>
    <t>Zaterdagen schoonmaak</t>
  </si>
  <si>
    <t>Locatie Amsterdam</t>
  </si>
  <si>
    <t>Locatie Alkmaar</t>
  </si>
  <si>
    <r>
      <t>Damesverband containers (wisselfrequentie</t>
    </r>
    <r>
      <rPr>
        <sz val="10"/>
        <color rgb="FFFF0000"/>
        <rFont val="Calibri"/>
        <family val="2"/>
        <scheme val="minor"/>
      </rPr>
      <t xml:space="preserve"> </t>
    </r>
    <r>
      <rPr>
        <sz val="10"/>
        <rFont val="Calibri"/>
        <family val="2"/>
        <scheme val="minor"/>
      </rPr>
      <t>1x</t>
    </r>
    <r>
      <rPr>
        <sz val="10"/>
        <color rgb="FFFF0000"/>
        <rFont val="Calibri"/>
        <family val="2"/>
        <scheme val="minor"/>
      </rPr>
      <t xml:space="preserve"> </t>
    </r>
    <r>
      <rPr>
        <sz val="10"/>
        <rFont val="Calibri"/>
        <family val="2"/>
        <scheme val="minor"/>
      </rPr>
      <t>per vier weken)</t>
    </r>
  </si>
  <si>
    <t>Toiletbrilreiniger (0,5 L)</t>
  </si>
  <si>
    <t>Midi-rollen (rol a 300 meter)</t>
  </si>
  <si>
    <t>Afvalbak 23L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</si>
</sst>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2]\ * #,##0.00_);_([$€-2]\ * \(#,##0.00\);_([$€-2]\ * &quot;-&quot;??_);_(@_)"/>
    <numFmt numFmtId="165" formatCode="_(&quot;€&quot;\ * #,##0.00_);_(&quot;€&quot;\ * \(#,##0.00\);_(&quot;€&quot;\ * &quot;-&quot;??_);_(@_)"/>
    <numFmt numFmtId="166" formatCode="_ [$€-2]\ * #,##0.00_ ;_ [$€-2]\ * \-#,##0.00_ ;_ [$€-2]\ * &quot;-&quot;??_ ;_ @_ "/>
  </numFmts>
  <fonts count="28">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i/>
      <sz val="8"/>
      <color theme="1"/>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b/>
      <sz val="10"/>
      <color indexed="8"/>
      <name val="Calibri"/>
      <family val="2"/>
    </font>
    <font>
      <sz val="8"/>
      <color theme="1"/>
      <name val="Calibri"/>
      <family val="2"/>
    </font>
    <font>
      <b/>
      <sz val="14"/>
      <name val="Calibri"/>
      <family val="2"/>
      <scheme val="minor"/>
    </font>
    <font>
      <sz val="8"/>
      <color rgb="FF000000"/>
      <name val="Calibri"/>
      <family val="2"/>
      <scheme val="minor"/>
    </font>
    <font>
      <sz val="10"/>
      <color theme="1"/>
      <name val="Verdana"/>
      <family val="2"/>
    </font>
    <font>
      <sz val="10"/>
      <name val="Arial"/>
      <family val="2"/>
    </font>
    <font>
      <sz val="10"/>
      <name val="Calibri"/>
      <family val="2"/>
      <scheme val="minor"/>
    </font>
    <font>
      <sz val="9"/>
      <name val="Geneva"/>
    </font>
    <font>
      <sz val="9"/>
      <name val="Calibri"/>
      <family val="2"/>
      <scheme val="minor"/>
    </font>
    <font>
      <b/>
      <sz val="10"/>
      <name val="Calibri"/>
      <family val="2"/>
      <scheme val="minor"/>
    </font>
    <font>
      <sz val="8"/>
      <name val="Calibri"/>
      <family val="2"/>
      <scheme val="minor"/>
    </font>
    <font>
      <b/>
      <sz val="10"/>
      <color indexed="8"/>
      <name val="Calibri"/>
      <family val="2"/>
      <scheme val="minor"/>
    </font>
    <font>
      <sz val="10"/>
      <color indexed="8"/>
      <name val="Calibri"/>
      <family val="2"/>
      <scheme val="minor"/>
    </font>
    <font>
      <b/>
      <sz val="10"/>
      <color rgb="FF000000"/>
      <name val="Calibri"/>
      <family val="2"/>
      <scheme val="minor"/>
    </font>
    <font>
      <b/>
      <sz val="9"/>
      <color theme="1"/>
      <name val="Calibri"/>
      <family val="2"/>
      <scheme val="minor"/>
    </font>
    <font>
      <sz val="10"/>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medium">
        <color indexed="64"/>
      </bottom>
      <diagonal/>
    </border>
  </borders>
  <cellStyleXfs count="6">
    <xf numFmtId="0" fontId="0" fillId="0" borderId="0"/>
    <xf numFmtId="43" fontId="5" fillId="0" borderId="0" applyFont="0" applyFill="0" applyBorder="0" applyAlignment="0" applyProtection="0"/>
    <xf numFmtId="44" fontId="5" fillId="0" borderId="0" applyFont="0" applyFill="0" applyBorder="0" applyAlignment="0" applyProtection="0"/>
    <xf numFmtId="0" fontId="17" fillId="0" borderId="0"/>
    <xf numFmtId="0" fontId="19" fillId="0" borderId="0"/>
    <xf numFmtId="165" fontId="17" fillId="0" borderId="0" applyFont="0" applyFill="0" applyBorder="0" applyAlignment="0" applyProtection="0"/>
  </cellStyleXfs>
  <cellXfs count="148">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0" fillId="0" borderId="0" xfId="0" applyAlignment="1">
      <alignment horizontal="left"/>
    </xf>
    <xf numFmtId="0" fontId="0" fillId="0" borderId="2" xfId="0" applyBorder="1" applyAlignment="1">
      <alignment horizontal="left"/>
    </xf>
    <xf numFmtId="0" fontId="8" fillId="2" borderId="5" xfId="0" applyFont="1" applyFill="1" applyBorder="1" applyAlignment="1">
      <alignment horizontal="left" vertical="top" wrapText="1"/>
    </xf>
    <xf numFmtId="44" fontId="10" fillId="0" borderId="9" xfId="2" applyFont="1" applyBorder="1" applyAlignment="1">
      <alignment horizontal="left" vertical="center" wrapText="1"/>
    </xf>
    <xf numFmtId="44" fontId="11" fillId="3" borderId="1" xfId="2" applyFont="1" applyFill="1" applyBorder="1" applyAlignment="1" applyProtection="1">
      <alignment horizontal="left" vertical="center"/>
      <protection locked="0"/>
    </xf>
    <xf numFmtId="0" fontId="11" fillId="2" borderId="10" xfId="0" applyFont="1" applyFill="1" applyBorder="1" applyAlignment="1">
      <alignment horizontal="left" wrapText="1"/>
    </xf>
    <xf numFmtId="0" fontId="9" fillId="5" borderId="9" xfId="0" applyFont="1" applyFill="1" applyBorder="1" applyAlignment="1">
      <alignment horizontal="left" wrapText="1"/>
    </xf>
    <xf numFmtId="0" fontId="9" fillId="5" borderId="1" xfId="0" applyFont="1" applyFill="1" applyBorder="1" applyAlignment="1">
      <alignment horizontal="left" wrapText="1"/>
    </xf>
    <xf numFmtId="0" fontId="9" fillId="5" borderId="10" xfId="0" applyFont="1" applyFill="1" applyBorder="1" applyAlignment="1">
      <alignment horizontal="left" wrapText="1"/>
    </xf>
    <xf numFmtId="0" fontId="13" fillId="0" borderId="11" xfId="0" applyFont="1" applyBorder="1" applyAlignment="1">
      <alignment horizontal="left"/>
    </xf>
    <xf numFmtId="44" fontId="0" fillId="0" borderId="0" xfId="0" applyNumberFormat="1" applyAlignment="1">
      <alignment horizontal="left"/>
    </xf>
    <xf numFmtId="0" fontId="8" fillId="2" borderId="16" xfId="0" applyFont="1" applyFill="1" applyBorder="1" applyAlignment="1">
      <alignment horizontal="left" vertical="top" wrapText="1"/>
    </xf>
    <xf numFmtId="3" fontId="15" fillId="0" borderId="0" xfId="0" applyNumberFormat="1" applyFont="1" applyAlignment="1">
      <alignment horizontal="left" vertical="center" wrapText="1"/>
    </xf>
    <xf numFmtId="44" fontId="7" fillId="2" borderId="0" xfId="2" applyFont="1" applyFill="1" applyAlignment="1">
      <alignment horizontal="left" vertical="center"/>
    </xf>
    <xf numFmtId="0" fontId="15" fillId="0" borderId="0" xfId="0" applyFont="1" applyAlignment="1">
      <alignment horizontal="left" vertical="center" wrapText="1"/>
    </xf>
    <xf numFmtId="44" fontId="9" fillId="2" borderId="18" xfId="2" applyFont="1" applyFill="1" applyBorder="1" applyAlignment="1">
      <alignment horizontal="left" vertical="center"/>
    </xf>
    <xf numFmtId="0" fontId="16" fillId="0" borderId="0" xfId="0" applyFont="1" applyAlignment="1">
      <alignment horizontal="left"/>
    </xf>
    <xf numFmtId="0" fontId="5" fillId="0" borderId="0" xfId="0" applyFont="1"/>
    <xf numFmtId="43" fontId="6" fillId="6" borderId="1" xfId="0" applyNumberFormat="1" applyFont="1" applyFill="1" applyBorder="1"/>
    <xf numFmtId="0" fontId="6" fillId="0" borderId="0" xfId="0" applyFont="1"/>
    <xf numFmtId="43" fontId="5" fillId="0" borderId="1" xfId="0" applyNumberFormat="1" applyFont="1" applyBorder="1"/>
    <xf numFmtId="0" fontId="18" fillId="0" borderId="22" xfId="3" applyFont="1" applyBorder="1" applyAlignment="1">
      <alignment vertical="top" wrapText="1"/>
    </xf>
    <xf numFmtId="43" fontId="5" fillId="3" borderId="1" xfId="1" applyFill="1" applyBorder="1"/>
    <xf numFmtId="164" fontId="20" fillId="3" borderId="1" xfId="4" applyNumberFormat="1" applyFont="1" applyFill="1" applyBorder="1" applyProtection="1">
      <protection locked="0"/>
    </xf>
    <xf numFmtId="0" fontId="18" fillId="0" borderId="17" xfId="4" applyFont="1" applyBorder="1"/>
    <xf numFmtId="0" fontId="21" fillId="5" borderId="10" xfId="3" applyFont="1" applyFill="1" applyBorder="1" applyAlignment="1">
      <alignment horizontal="left" vertical="top" wrapText="1"/>
    </xf>
    <xf numFmtId="0" fontId="16" fillId="0" borderId="0" xfId="0" applyFont="1"/>
    <xf numFmtId="0" fontId="22" fillId="0" borderId="1" xfId="0" applyFont="1" applyBorder="1" applyAlignment="1">
      <alignment horizontal="left" vertical="top" wrapText="1"/>
    </xf>
    <xf numFmtId="0" fontId="11" fillId="0" borderId="0" xfId="0" applyFont="1" applyAlignment="1">
      <alignment horizontal="left"/>
    </xf>
    <xf numFmtId="165" fontId="23" fillId="2" borderId="23" xfId="5" applyFont="1" applyFill="1" applyBorder="1" applyAlignment="1">
      <alignment horizontal="left" vertical="top"/>
    </xf>
    <xf numFmtId="165" fontId="23" fillId="2" borderId="8" xfId="5" applyFont="1" applyFill="1" applyBorder="1" applyAlignment="1">
      <alignment horizontal="left" vertical="top"/>
    </xf>
    <xf numFmtId="165" fontId="23" fillId="2" borderId="24" xfId="5" applyFont="1" applyFill="1" applyBorder="1" applyAlignment="1">
      <alignment horizontal="left" vertical="top"/>
    </xf>
    <xf numFmtId="165" fontId="23" fillId="2" borderId="5" xfId="5" applyFont="1" applyFill="1" applyBorder="1" applyAlignment="1">
      <alignment horizontal="left" vertical="top"/>
    </xf>
    <xf numFmtId="165" fontId="24" fillId="3" borderId="1" xfId="5" applyFont="1" applyFill="1" applyBorder="1" applyAlignment="1">
      <alignment horizontal="left" vertical="top"/>
    </xf>
    <xf numFmtId="0" fontId="18" fillId="0" borderId="10" xfId="3" applyFont="1" applyBorder="1" applyAlignment="1">
      <alignment horizontal="left" vertical="top" wrapText="1"/>
    </xf>
    <xf numFmtId="0" fontId="21" fillId="5" borderId="1" xfId="3" applyFont="1" applyFill="1" applyBorder="1" applyAlignment="1">
      <alignment horizontal="left" vertical="top" wrapText="1"/>
    </xf>
    <xf numFmtId="165" fontId="23" fillId="2" borderId="3" xfId="5" applyFont="1" applyFill="1" applyBorder="1" applyAlignment="1">
      <alignment horizontal="left" vertical="top"/>
    </xf>
    <xf numFmtId="0" fontId="18" fillId="0" borderId="20" xfId="3" applyFont="1" applyBorder="1" applyAlignment="1">
      <alignment horizontal="left" vertical="top" wrapText="1"/>
    </xf>
    <xf numFmtId="165" fontId="23" fillId="2" borderId="21" xfId="5" applyFont="1" applyFill="1" applyBorder="1" applyAlignment="1">
      <alignment horizontal="left" vertical="top"/>
    </xf>
    <xf numFmtId="0" fontId="21" fillId="5" borderId="23" xfId="3" applyFont="1" applyFill="1" applyBorder="1" applyAlignment="1">
      <alignment horizontal="left" vertical="top" wrapText="1"/>
    </xf>
    <xf numFmtId="0" fontId="21" fillId="5" borderId="17" xfId="3" applyFont="1" applyFill="1" applyBorder="1" applyAlignment="1">
      <alignment horizontal="left" vertical="top" wrapText="1"/>
    </xf>
    <xf numFmtId="165" fontId="23" fillId="0" borderId="25" xfId="5" applyFont="1" applyBorder="1" applyAlignment="1">
      <alignment horizontal="left" vertical="top"/>
    </xf>
    <xf numFmtId="165" fontId="23" fillId="0" borderId="0" xfId="5" applyFont="1" applyAlignment="1">
      <alignment horizontal="left" vertical="top"/>
    </xf>
    <xf numFmtId="165" fontId="23" fillId="2" borderId="0" xfId="5" applyFont="1" applyFill="1" applyAlignment="1">
      <alignment horizontal="left" vertical="top"/>
    </xf>
    <xf numFmtId="165" fontId="23" fillId="2" borderId="26" xfId="5" applyFont="1" applyFill="1" applyBorder="1" applyAlignment="1">
      <alignment horizontal="left" vertical="top"/>
    </xf>
    <xf numFmtId="165" fontId="23" fillId="2" borderId="6" xfId="5" applyFont="1" applyFill="1" applyBorder="1" applyAlignment="1">
      <alignment horizontal="left" vertical="top"/>
    </xf>
    <xf numFmtId="165" fontId="24" fillId="2" borderId="9" xfId="5" applyFont="1" applyFill="1" applyBorder="1" applyAlignment="1">
      <alignment horizontal="left" vertical="top"/>
    </xf>
    <xf numFmtId="0" fontId="21" fillId="5" borderId="9" xfId="3" applyFont="1" applyFill="1" applyBorder="1" applyAlignment="1">
      <alignment horizontal="left" vertical="top" wrapText="1"/>
    </xf>
    <xf numFmtId="0" fontId="16" fillId="0" borderId="25" xfId="0" applyFont="1" applyBorder="1" applyAlignment="1">
      <alignment horizontal="left"/>
    </xf>
    <xf numFmtId="0" fontId="16" fillId="0" borderId="20" xfId="0" applyFont="1" applyBorder="1" applyAlignment="1">
      <alignment horizontal="left"/>
    </xf>
    <xf numFmtId="0" fontId="14" fillId="0" borderId="25" xfId="0" applyFont="1" applyBorder="1" applyAlignment="1">
      <alignment horizontal="left"/>
    </xf>
    <xf numFmtId="0" fontId="14" fillId="0" borderId="0" xfId="0" applyFont="1" applyAlignment="1">
      <alignment horizontal="left"/>
    </xf>
    <xf numFmtId="0" fontId="14" fillId="0" borderId="20" xfId="0" applyFont="1" applyBorder="1" applyAlignment="1">
      <alignment horizontal="left"/>
    </xf>
    <xf numFmtId="0" fontId="3" fillId="0" borderId="1" xfId="0" applyFont="1" applyBorder="1" applyAlignment="1">
      <alignment vertical="top" wrapText="1"/>
    </xf>
    <xf numFmtId="165" fontId="24" fillId="2" borderId="17" xfId="5" applyFont="1" applyFill="1" applyBorder="1" applyAlignment="1">
      <alignment horizontal="left" vertical="top"/>
    </xf>
    <xf numFmtId="165" fontId="24" fillId="2" borderId="23" xfId="5" applyFont="1" applyFill="1" applyBorder="1" applyAlignment="1">
      <alignment horizontal="left" vertical="top"/>
    </xf>
    <xf numFmtId="165" fontId="23" fillId="2" borderId="0" xfId="5" applyFont="1" applyFill="1" applyBorder="1" applyAlignment="1">
      <alignment horizontal="left" vertical="top"/>
    </xf>
    <xf numFmtId="0" fontId="20" fillId="0" borderId="10" xfId="3" applyFont="1" applyBorder="1" applyAlignment="1">
      <alignment horizontal="left" vertical="top" wrapText="1"/>
    </xf>
    <xf numFmtId="0" fontId="22" fillId="0" borderId="30" xfId="0" applyFont="1" applyBorder="1" applyAlignment="1">
      <alignment vertical="top" wrapText="1"/>
    </xf>
    <xf numFmtId="0" fontId="18" fillId="0" borderId="0" xfId="3" applyFont="1" applyAlignment="1">
      <alignment horizontal="left" vertical="top" wrapText="1"/>
    </xf>
    <xf numFmtId="165" fontId="23" fillId="2" borderId="25" xfId="5" applyFont="1" applyFill="1" applyBorder="1" applyAlignment="1">
      <alignment horizontal="left" vertical="top"/>
    </xf>
    <xf numFmtId="0" fontId="11" fillId="2" borderId="1" xfId="2" applyNumberFormat="1" applyFont="1" applyFill="1" applyBorder="1" applyAlignment="1" applyProtection="1">
      <alignment horizontal="left" vertical="center"/>
      <protection locked="0"/>
    </xf>
    <xf numFmtId="0" fontId="6" fillId="0" borderId="0" xfId="0" applyFont="1" applyAlignment="1">
      <alignment horizontal="left"/>
    </xf>
    <xf numFmtId="0" fontId="8" fillId="2" borderId="0" xfId="0" applyFont="1" applyFill="1" applyAlignment="1">
      <alignment horizontal="left" vertical="top" wrapText="1"/>
    </xf>
    <xf numFmtId="44" fontId="11" fillId="2" borderId="1" xfId="2" applyFont="1" applyFill="1" applyBorder="1" applyAlignment="1" applyProtection="1">
      <alignment horizontal="left" vertical="center"/>
      <protection locked="0"/>
    </xf>
    <xf numFmtId="44" fontId="25" fillId="0" borderId="9" xfId="2" applyFont="1" applyBorder="1" applyAlignment="1">
      <alignment horizontal="left" vertical="center" wrapText="1"/>
    </xf>
    <xf numFmtId="0" fontId="11" fillId="2" borderId="1" xfId="0" applyFont="1" applyFill="1" applyBorder="1" applyAlignment="1">
      <alignment horizontal="center" wrapText="1"/>
    </xf>
    <xf numFmtId="0" fontId="7" fillId="0" borderId="1" xfId="0" applyFont="1" applyBorder="1"/>
    <xf numFmtId="0" fontId="0" fillId="0" borderId="16" xfId="0" applyBorder="1"/>
    <xf numFmtId="0" fontId="0" fillId="0" borderId="8" xfId="0" applyBorder="1"/>
    <xf numFmtId="0" fontId="7" fillId="0" borderId="17" xfId="0" applyFont="1" applyBorder="1"/>
    <xf numFmtId="0" fontId="11" fillId="0" borderId="0" xfId="0" applyFont="1"/>
    <xf numFmtId="0" fontId="7" fillId="0" borderId="0" xfId="0" applyFont="1"/>
    <xf numFmtId="166" fontId="9" fillId="6" borderId="1" xfId="0" applyNumberFormat="1" applyFont="1" applyFill="1" applyBorder="1"/>
    <xf numFmtId="0" fontId="9" fillId="0" borderId="1" xfId="0" applyFont="1" applyBorder="1"/>
    <xf numFmtId="164" fontId="11" fillId="0" borderId="0" xfId="0" applyNumberFormat="1" applyFont="1" applyAlignment="1">
      <alignment vertical="center"/>
    </xf>
    <xf numFmtId="44" fontId="11" fillId="2" borderId="0" xfId="2" applyFont="1" applyFill="1" applyBorder="1" applyAlignment="1" applyProtection="1">
      <alignment horizontal="center" vertical="center"/>
      <protection locked="0"/>
    </xf>
    <xf numFmtId="1" fontId="11" fillId="2" borderId="0" xfId="0" applyNumberFormat="1" applyFont="1" applyFill="1" applyAlignment="1">
      <alignment horizontal="center" vertical="center"/>
    </xf>
    <xf numFmtId="0" fontId="18" fillId="0" borderId="0" xfId="0" applyFont="1" applyAlignment="1">
      <alignment horizontal="center" vertical="center"/>
    </xf>
    <xf numFmtId="0" fontId="18" fillId="0" borderId="0" xfId="0" applyFont="1" applyAlignment="1">
      <alignment vertical="center"/>
    </xf>
    <xf numFmtId="166" fontId="9" fillId="2" borderId="1" xfId="0" applyNumberFormat="1" applyFont="1" applyFill="1" applyBorder="1"/>
    <xf numFmtId="0" fontId="26" fillId="0" borderId="1" xfId="0" applyFont="1" applyBorder="1"/>
    <xf numFmtId="164" fontId="11" fillId="0" borderId="1" xfId="0" applyNumberFormat="1" applyFont="1" applyBorder="1" applyAlignment="1">
      <alignment vertical="center"/>
    </xf>
    <xf numFmtId="44" fontId="11" fillId="3" borderId="1" xfId="2" applyFont="1" applyFill="1" applyBorder="1" applyAlignment="1" applyProtection="1">
      <alignment horizontal="center" vertical="center"/>
      <protection locked="0"/>
    </xf>
    <xf numFmtId="1" fontId="11" fillId="2" borderId="1" xfId="0" applyNumberFormat="1"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vertical="center"/>
    </xf>
    <xf numFmtId="2" fontId="21" fillId="5" borderId="1" xfId="0" applyNumberFormat="1" applyFont="1" applyFill="1" applyBorder="1" applyAlignment="1">
      <alignment horizontal="center" wrapText="1"/>
    </xf>
    <xf numFmtId="0" fontId="21" fillId="5" borderId="1" xfId="0" applyFont="1" applyFill="1" applyBorder="1" applyAlignment="1">
      <alignment horizontal="center" wrapText="1"/>
    </xf>
    <xf numFmtId="0" fontId="21" fillId="5" borderId="1" xfId="0" applyFont="1" applyFill="1" applyBorder="1"/>
    <xf numFmtId="164" fontId="9" fillId="0" borderId="1" xfId="0" applyNumberFormat="1" applyFont="1" applyBorder="1" applyAlignment="1">
      <alignment vertical="center"/>
    </xf>
    <xf numFmtId="44" fontId="26" fillId="2" borderId="8" xfId="2" applyFont="1" applyFill="1" applyBorder="1" applyAlignment="1" applyProtection="1">
      <alignment horizontal="center" vertical="center"/>
      <protection locked="0"/>
    </xf>
    <xf numFmtId="1" fontId="11" fillId="0" borderId="8" xfId="0" applyNumberFormat="1" applyFont="1" applyBorder="1" applyAlignment="1">
      <alignment horizontal="center" vertical="center"/>
    </xf>
    <xf numFmtId="0" fontId="18" fillId="0" borderId="8" xfId="0" applyFont="1" applyBorder="1" applyAlignment="1">
      <alignment horizontal="center" vertical="center"/>
    </xf>
    <xf numFmtId="0" fontId="18" fillId="0" borderId="17" xfId="0" applyFont="1" applyBorder="1" applyAlignment="1">
      <alignment vertical="center"/>
    </xf>
    <xf numFmtId="1" fontId="11" fillId="0" borderId="1" xfId="0" applyNumberFormat="1" applyFont="1" applyBorder="1" applyAlignment="1">
      <alignment horizontal="center" vertical="center"/>
    </xf>
    <xf numFmtId="0" fontId="18" fillId="2" borderId="17" xfId="0" applyFont="1" applyFill="1" applyBorder="1" applyAlignment="1">
      <alignment vertical="center"/>
    </xf>
    <xf numFmtId="0" fontId="18" fillId="2" borderId="1" xfId="0" applyFont="1" applyFill="1" applyBorder="1" applyAlignment="1">
      <alignment vertical="center"/>
    </xf>
    <xf numFmtId="0" fontId="11" fillId="0" borderId="0" xfId="0" applyFont="1" applyAlignment="1">
      <alignment horizontal="center"/>
    </xf>
    <xf numFmtId="0" fontId="9" fillId="5" borderId="16" xfId="0" applyFont="1" applyFill="1" applyBorder="1" applyAlignment="1">
      <alignment horizontal="left" wrapText="1"/>
    </xf>
    <xf numFmtId="0" fontId="11" fillId="2" borderId="16" xfId="0" applyFont="1" applyFill="1" applyBorder="1" applyAlignment="1">
      <alignment horizontal="left" wrapText="1"/>
    </xf>
    <xf numFmtId="1" fontId="11" fillId="0" borderId="0" xfId="0" applyNumberFormat="1" applyFont="1" applyAlignment="1">
      <alignment horizontal="center" vertical="center"/>
    </xf>
    <xf numFmtId="44" fontId="26" fillId="2" borderId="0" xfId="2" applyFont="1" applyFill="1" applyBorder="1" applyAlignment="1" applyProtection="1">
      <alignment horizontal="center" vertical="center"/>
      <protection locked="0"/>
    </xf>
    <xf numFmtId="164" fontId="9" fillId="0" borderId="0" xfId="0" applyNumberFormat="1" applyFont="1" applyAlignment="1">
      <alignment vertical="center"/>
    </xf>
    <xf numFmtId="0" fontId="26" fillId="0" borderId="0" xfId="0" applyFont="1"/>
    <xf numFmtId="166" fontId="9" fillId="2" borderId="0" xfId="0" applyNumberFormat="1" applyFont="1" applyFill="1"/>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14" fillId="5" borderId="15" xfId="0" applyFont="1" applyFill="1" applyBorder="1" applyAlignment="1">
      <alignment horizontal="center"/>
    </xf>
    <xf numFmtId="0" fontId="14" fillId="5" borderId="14" xfId="0" applyFont="1" applyFill="1" applyBorder="1" applyAlignment="1">
      <alignment horizontal="center"/>
    </xf>
    <xf numFmtId="0" fontId="14" fillId="5" borderId="13" xfId="0" applyFont="1" applyFill="1" applyBorder="1" applyAlignment="1">
      <alignment horizontal="center"/>
    </xf>
    <xf numFmtId="0" fontId="13" fillId="0" borderId="12" xfId="0" applyFont="1" applyBorder="1" applyAlignment="1">
      <alignment horizontal="left"/>
    </xf>
    <xf numFmtId="0" fontId="13" fillId="0" borderId="3" xfId="0" applyFont="1" applyBorder="1" applyAlignment="1">
      <alignment horizontal="left"/>
    </xf>
    <xf numFmtId="0" fontId="9" fillId="0" borderId="8" xfId="0" applyFont="1" applyBorder="1" applyAlignment="1">
      <alignment horizontal="center"/>
    </xf>
    <xf numFmtId="0" fontId="8" fillId="2" borderId="0" xfId="0" applyFont="1" applyFill="1" applyAlignment="1">
      <alignment horizontal="left" vertical="top" wrapText="1"/>
    </xf>
    <xf numFmtId="0" fontId="7" fillId="2" borderId="7" xfId="0" applyFont="1" applyFill="1" applyBorder="1" applyAlignment="1">
      <alignment horizontal="left" vertical="top" wrapText="1"/>
    </xf>
    <xf numFmtId="0" fontId="7" fillId="2" borderId="6" xfId="0" applyFont="1" applyFill="1" applyBorder="1" applyAlignment="1">
      <alignment horizontal="left" vertical="top" wrapText="1"/>
    </xf>
    <xf numFmtId="0" fontId="14" fillId="5" borderId="17" xfId="0" applyFont="1" applyFill="1" applyBorder="1" applyAlignment="1">
      <alignment horizontal="center"/>
    </xf>
    <xf numFmtId="0" fontId="14" fillId="5" borderId="8" xfId="0" applyFont="1" applyFill="1" applyBorder="1" applyAlignment="1">
      <alignment horizontal="center"/>
    </xf>
    <xf numFmtId="0" fontId="14" fillId="5" borderId="16" xfId="0" applyFont="1" applyFill="1" applyBorder="1" applyAlignment="1">
      <alignment horizontal="center"/>
    </xf>
    <xf numFmtId="2" fontId="9" fillId="5" borderId="17" xfId="0" applyNumberFormat="1" applyFont="1" applyFill="1" applyBorder="1" applyAlignment="1">
      <alignment horizontal="center" wrapText="1"/>
    </xf>
    <xf numFmtId="2" fontId="9" fillId="5" borderId="8" xfId="0" applyNumberFormat="1" applyFont="1" applyFill="1" applyBorder="1" applyAlignment="1">
      <alignment horizontal="center" wrapText="1"/>
    </xf>
    <xf numFmtId="2" fontId="9" fillId="5" borderId="16" xfId="0" applyNumberFormat="1" applyFont="1" applyFill="1" applyBorder="1" applyAlignment="1">
      <alignment horizontal="center" wrapText="1"/>
    </xf>
    <xf numFmtId="0" fontId="7" fillId="2" borderId="17"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16" xfId="0" applyFont="1" applyFill="1" applyBorder="1" applyAlignment="1">
      <alignment horizontal="left" vertical="top" wrapText="1"/>
    </xf>
    <xf numFmtId="0" fontId="14" fillId="5" borderId="32" xfId="0" applyFont="1" applyFill="1" applyBorder="1" applyAlignment="1">
      <alignment horizontal="center"/>
    </xf>
    <xf numFmtId="0" fontId="9" fillId="2" borderId="19" xfId="0" applyFont="1" applyFill="1" applyBorder="1" applyAlignment="1">
      <alignment horizontal="left" wrapText="1"/>
    </xf>
    <xf numFmtId="0" fontId="9" fillId="2" borderId="33" xfId="0" applyFont="1" applyFill="1" applyBorder="1" applyAlignment="1">
      <alignment horizontal="left" wrapText="1"/>
    </xf>
    <xf numFmtId="0" fontId="9" fillId="2" borderId="18" xfId="0" applyFont="1" applyFill="1" applyBorder="1" applyAlignment="1">
      <alignment horizontal="left" wrapText="1"/>
    </xf>
    <xf numFmtId="165" fontId="24" fillId="2" borderId="17" xfId="5" applyFont="1" applyFill="1" applyBorder="1" applyAlignment="1">
      <alignment horizontal="left" vertical="top"/>
    </xf>
    <xf numFmtId="165" fontId="24" fillId="2" borderId="23" xfId="5" applyFont="1" applyFill="1" applyBorder="1" applyAlignment="1">
      <alignment horizontal="left" vertical="top"/>
    </xf>
    <xf numFmtId="0" fontId="14" fillId="5" borderId="29" xfId="0" applyFont="1" applyFill="1" applyBorder="1" applyAlignment="1">
      <alignment horizontal="center"/>
    </xf>
    <xf numFmtId="0" fontId="14" fillId="5" borderId="28" xfId="0" applyFont="1" applyFill="1" applyBorder="1" applyAlignment="1">
      <alignment horizontal="center"/>
    </xf>
    <xf numFmtId="0" fontId="14" fillId="5" borderId="27" xfId="0" applyFont="1" applyFill="1" applyBorder="1" applyAlignment="1">
      <alignment horizontal="center"/>
    </xf>
    <xf numFmtId="0" fontId="21" fillId="5" borderId="17" xfId="3" applyFont="1" applyFill="1" applyBorder="1" applyAlignment="1">
      <alignment horizontal="left" vertical="top" wrapText="1"/>
    </xf>
    <xf numFmtId="0" fontId="21" fillId="5" borderId="23" xfId="3" applyFont="1" applyFill="1" applyBorder="1" applyAlignment="1">
      <alignment horizontal="left" vertical="top" wrapText="1"/>
    </xf>
    <xf numFmtId="44" fontId="10" fillId="3" borderId="9" xfId="2" applyFont="1" applyFill="1" applyBorder="1" applyAlignment="1">
      <alignment horizontal="left" vertical="center" wrapText="1"/>
    </xf>
    <xf numFmtId="44" fontId="25" fillId="6" borderId="31" xfId="2" applyFont="1" applyFill="1" applyBorder="1" applyAlignment="1">
      <alignment horizontal="left" vertical="center" wrapText="1"/>
    </xf>
    <xf numFmtId="44" fontId="10" fillId="6" borderId="9" xfId="2" applyFont="1" applyFill="1" applyBorder="1" applyAlignment="1">
      <alignment horizontal="left" vertical="center" wrapText="1"/>
    </xf>
  </cellXfs>
  <cellStyles count="6">
    <cellStyle name="Euro" xfId="5" xr:uid="{990648CD-01F2-48BA-8398-268D61AD3E1C}"/>
    <cellStyle name="Komma" xfId="1" builtinId="3"/>
    <cellStyle name="Normal_AFRPPRIJS.xls" xfId="4" xr:uid="{1B0FFDFF-3A71-4A6B-890A-29C1A70EBD6C}"/>
    <cellStyle name="Standaard" xfId="0" builtinId="0"/>
    <cellStyle name="Standaard 2" xfId="3" xr:uid="{FB2C1153-5EB5-46CC-B52C-3C19E17BFB2B}"/>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topLeftCell="A5" zoomScale="85" zoomScaleNormal="85" zoomScalePageLayoutView="85" workbookViewId="0">
      <selection activeCell="H11" sqref="H11"/>
    </sheetView>
  </sheetViews>
  <sheetFormatPr defaultColWidth="9.1796875" defaultRowHeight="14.5"/>
  <cols>
    <col min="1" max="1" width="103.453125" style="1" customWidth="1"/>
    <col min="2" max="16384" width="9.1796875" style="1"/>
  </cols>
  <sheetData>
    <row r="1" spans="1:1" ht="31">
      <c r="A1" s="7" t="s">
        <v>7</v>
      </c>
    </row>
    <row r="2" spans="1:1" s="3" customFormat="1">
      <c r="A2" s="2" t="s">
        <v>0</v>
      </c>
    </row>
    <row r="3" spans="1:1" s="3" customFormat="1" ht="29">
      <c r="A3" s="4" t="s">
        <v>2</v>
      </c>
    </row>
    <row r="4" spans="1:1" s="3" customFormat="1" ht="43.5">
      <c r="A4" s="4" t="s">
        <v>3</v>
      </c>
    </row>
    <row r="5" spans="1:1" s="3" customFormat="1" ht="43.5">
      <c r="A5" s="5" t="s">
        <v>4</v>
      </c>
    </row>
    <row r="6" spans="1:1" s="3" customFormat="1">
      <c r="A6" s="6" t="s">
        <v>5</v>
      </c>
    </row>
    <row r="7" spans="1:1" s="3" customFormat="1">
      <c r="A7" s="2" t="s">
        <v>1</v>
      </c>
    </row>
    <row r="8" spans="1:1" s="3" customFormat="1">
      <c r="A8" s="5" t="s">
        <v>6</v>
      </c>
    </row>
    <row r="9" spans="1:1" s="3" customFormat="1" ht="58">
      <c r="A9" s="4" t="s">
        <v>38</v>
      </c>
    </row>
    <row r="10" spans="1:1" s="3" customFormat="1" ht="58">
      <c r="A10" s="4" t="s">
        <v>39</v>
      </c>
    </row>
    <row r="11" spans="1:1" ht="101.5">
      <c r="A11" s="61" t="s">
        <v>40</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6C938-9603-4318-86B9-F112979637FF}">
  <sheetPr>
    <pageSetUpPr fitToPage="1"/>
  </sheetPr>
  <dimension ref="A1:D15"/>
  <sheetViews>
    <sheetView showGridLines="0" zoomScale="110" zoomScaleNormal="110" workbookViewId="0">
      <selection activeCell="D10" sqref="D10"/>
    </sheetView>
  </sheetViews>
  <sheetFormatPr defaultColWidth="9.1796875" defaultRowHeight="14.5"/>
  <cols>
    <col min="1" max="1" width="29.7265625" style="8" customWidth="1"/>
    <col min="2" max="2" width="16.54296875" style="8" bestFit="1" customWidth="1"/>
    <col min="3" max="3" width="20.7265625" style="8" customWidth="1"/>
  </cols>
  <sheetData>
    <row r="1" spans="1:4" ht="18.5">
      <c r="A1" s="116" t="s">
        <v>9</v>
      </c>
      <c r="B1" s="117"/>
      <c r="C1" s="118"/>
    </row>
    <row r="2" spans="1:4">
      <c r="A2" s="119"/>
      <c r="B2" s="120"/>
      <c r="C2" s="17"/>
    </row>
    <row r="3" spans="1:4">
      <c r="A3" s="16" t="s">
        <v>102</v>
      </c>
      <c r="B3" s="15" t="s">
        <v>57</v>
      </c>
      <c r="C3" s="14" t="s">
        <v>29</v>
      </c>
    </row>
    <row r="4" spans="1:4" ht="18.649999999999999" customHeight="1">
      <c r="A4" s="13" t="s">
        <v>99</v>
      </c>
      <c r="B4" s="74">
        <v>8405</v>
      </c>
      <c r="C4" s="145">
        <v>0</v>
      </c>
    </row>
    <row r="5" spans="1:4" ht="18.649999999999999" customHeight="1">
      <c r="A5" s="13" t="s">
        <v>100</v>
      </c>
      <c r="B5" s="74"/>
      <c r="C5" s="145">
        <v>0</v>
      </c>
    </row>
    <row r="6" spans="1:4" ht="18.649999999999999" customHeight="1">
      <c r="A6" s="13" t="s">
        <v>101</v>
      </c>
      <c r="B6" s="74"/>
      <c r="C6" s="145">
        <v>0</v>
      </c>
    </row>
    <row r="7" spans="1:4" ht="30.5" customHeight="1">
      <c r="A7" s="16" t="s">
        <v>103</v>
      </c>
      <c r="B7" s="15" t="s">
        <v>57</v>
      </c>
      <c r="C7" s="14" t="s">
        <v>29</v>
      </c>
    </row>
    <row r="8" spans="1:4" ht="18.649999999999999" customHeight="1">
      <c r="A8" s="13" t="s">
        <v>99</v>
      </c>
      <c r="B8" s="74">
        <v>3163.5</v>
      </c>
      <c r="C8" s="145">
        <v>0</v>
      </c>
    </row>
    <row r="9" spans="1:4" ht="18.649999999999999" customHeight="1" thickBot="1">
      <c r="A9" s="13" t="s">
        <v>100</v>
      </c>
      <c r="B9" s="74"/>
      <c r="C9" s="145">
        <v>0</v>
      </c>
    </row>
    <row r="10" spans="1:4" ht="15" thickBot="1">
      <c r="A10" s="121" t="s">
        <v>58</v>
      </c>
      <c r="B10" s="121"/>
      <c r="C10" s="146">
        <f>SUM(C4:C9)</f>
        <v>0</v>
      </c>
      <c r="D10" s="27" t="s">
        <v>98</v>
      </c>
    </row>
    <row r="11" spans="1:4">
      <c r="A11" s="122"/>
      <c r="B11" s="122"/>
      <c r="C11" s="71"/>
    </row>
    <row r="14" spans="1:4" ht="24.5" customHeight="1">
      <c r="A14" s="123" t="s">
        <v>59</v>
      </c>
      <c r="B14" s="124"/>
      <c r="C14" s="10"/>
    </row>
    <row r="15" spans="1:4" ht="2" customHeight="1">
      <c r="A15" s="114"/>
      <c r="B15" s="115"/>
      <c r="C15" s="9"/>
    </row>
  </sheetData>
  <sheetProtection selectLockedCells="1"/>
  <mergeCells count="6">
    <mergeCell ref="A15:B15"/>
    <mergeCell ref="A1:C1"/>
    <mergeCell ref="A2:B2"/>
    <mergeCell ref="A10:B10"/>
    <mergeCell ref="A11:B11"/>
    <mergeCell ref="A14:B14"/>
  </mergeCells>
  <pageMargins left="0.7" right="0.7" top="0.75" bottom="0.75" header="0.3" footer="0.3"/>
  <pageSetup paperSize="9" scale="9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C2209-EACD-4127-8072-7E9287810C86}">
  <dimension ref="A1:I45"/>
  <sheetViews>
    <sheetView showGridLines="0" tabSelected="1" zoomScaleNormal="100" workbookViewId="0">
      <selection activeCell="A14" sqref="A14"/>
    </sheetView>
  </sheetViews>
  <sheetFormatPr defaultRowHeight="14.5"/>
  <cols>
    <col min="1" max="1" width="67.81640625" bestFit="1" customWidth="1"/>
    <col min="2" max="2" width="12.453125" bestFit="1" customWidth="1"/>
    <col min="3" max="3" width="18" customWidth="1"/>
    <col min="4" max="4" width="22.453125" bestFit="1" customWidth="1"/>
    <col min="5" max="5" width="23.453125" customWidth="1"/>
  </cols>
  <sheetData>
    <row r="1" spans="1:9" ht="21.75" customHeight="1">
      <c r="A1" s="125" t="s">
        <v>13</v>
      </c>
      <c r="B1" s="126"/>
      <c r="C1" s="126"/>
      <c r="D1" s="126"/>
      <c r="E1" s="127"/>
    </row>
    <row r="2" spans="1:9" s="79" customFormat="1" ht="21.75" customHeight="1"/>
    <row r="3" spans="1:9" s="79" customFormat="1" ht="13">
      <c r="D3" s="106"/>
    </row>
    <row r="4" spans="1:9" s="79" customFormat="1" ht="13">
      <c r="A4" s="128" t="s">
        <v>93</v>
      </c>
      <c r="B4" s="129"/>
      <c r="C4" s="129"/>
      <c r="D4" s="129"/>
      <c r="E4" s="130"/>
    </row>
    <row r="5" spans="1:9" s="79" customFormat="1" ht="13">
      <c r="A5" s="97"/>
      <c r="B5" s="96" t="s">
        <v>78</v>
      </c>
      <c r="C5" s="96" t="s">
        <v>77</v>
      </c>
      <c r="D5" s="95" t="s">
        <v>83</v>
      </c>
      <c r="E5" s="95" t="s">
        <v>75</v>
      </c>
      <c r="I5" s="79" t="s">
        <v>82</v>
      </c>
    </row>
    <row r="6" spans="1:9" s="79" customFormat="1" ht="13">
      <c r="A6" s="105" t="s">
        <v>104</v>
      </c>
      <c r="B6" s="93" t="s">
        <v>80</v>
      </c>
      <c r="C6" s="103">
        <v>40</v>
      </c>
      <c r="D6" s="91">
        <v>0</v>
      </c>
      <c r="E6" s="90">
        <f>C6*D6*26</f>
        <v>0</v>
      </c>
    </row>
    <row r="7" spans="1:9" s="79" customFormat="1" ht="13">
      <c r="A7" s="104" t="s">
        <v>81</v>
      </c>
      <c r="B7" s="93" t="s">
        <v>80</v>
      </c>
      <c r="C7" s="103">
        <v>16</v>
      </c>
      <c r="D7" s="91">
        <v>0</v>
      </c>
      <c r="E7" s="90">
        <f>C7*D7</f>
        <v>0</v>
      </c>
    </row>
    <row r="8" spans="1:9" s="79" customFormat="1" ht="13">
      <c r="A8" s="102"/>
      <c r="B8" s="101"/>
      <c r="C8" s="100"/>
      <c r="D8" s="99" t="s">
        <v>79</v>
      </c>
      <c r="E8" s="98">
        <f>E6+E7</f>
        <v>0</v>
      </c>
    </row>
    <row r="9" spans="1:9" s="79" customFormat="1" ht="13">
      <c r="A9" s="87"/>
      <c r="B9" s="86"/>
      <c r="C9" s="109"/>
      <c r="D9" s="110"/>
      <c r="E9" s="111"/>
    </row>
    <row r="10" spans="1:9" s="79" customFormat="1" ht="13">
      <c r="A10" s="128" t="s">
        <v>94</v>
      </c>
      <c r="B10" s="129"/>
      <c r="C10" s="129"/>
      <c r="D10" s="129"/>
      <c r="E10" s="130"/>
    </row>
    <row r="11" spans="1:9" s="79" customFormat="1" ht="13">
      <c r="A11" s="97"/>
      <c r="B11" s="96" t="s">
        <v>78</v>
      </c>
      <c r="C11" s="96" t="s">
        <v>77</v>
      </c>
      <c r="D11" s="95" t="s">
        <v>83</v>
      </c>
      <c r="E11" s="95" t="s">
        <v>75</v>
      </c>
    </row>
    <row r="12" spans="1:9" s="79" customFormat="1" ht="13">
      <c r="A12" s="105" t="s">
        <v>104</v>
      </c>
      <c r="B12" s="93" t="s">
        <v>80</v>
      </c>
      <c r="C12" s="103">
        <v>14</v>
      </c>
      <c r="D12" s="91">
        <v>0</v>
      </c>
      <c r="E12" s="90">
        <f>C12*D12*26</f>
        <v>0</v>
      </c>
    </row>
    <row r="13" spans="1:9" s="79" customFormat="1" ht="13">
      <c r="A13" s="104" t="s">
        <v>107</v>
      </c>
      <c r="B13" s="93" t="s">
        <v>80</v>
      </c>
      <c r="C13" s="103">
        <v>3</v>
      </c>
      <c r="D13" s="91">
        <v>0</v>
      </c>
      <c r="E13" s="90">
        <f>C13*D13*26</f>
        <v>0</v>
      </c>
    </row>
    <row r="14" spans="1:9" s="79" customFormat="1" ht="13">
      <c r="A14" s="104" t="s">
        <v>81</v>
      </c>
      <c r="B14" s="93" t="s">
        <v>80</v>
      </c>
      <c r="C14" s="103">
        <v>13</v>
      </c>
      <c r="D14" s="91">
        <v>0</v>
      </c>
      <c r="E14" s="90">
        <f>C14*D14</f>
        <v>0</v>
      </c>
    </row>
    <row r="15" spans="1:9" s="79" customFormat="1" ht="13">
      <c r="A15" s="102"/>
      <c r="B15" s="101"/>
      <c r="C15" s="100"/>
      <c r="D15" s="99" t="s">
        <v>79</v>
      </c>
      <c r="E15" s="98">
        <f>E12+E13+E14</f>
        <v>0</v>
      </c>
    </row>
    <row r="16" spans="1:9" s="79" customFormat="1" ht="13"/>
    <row r="17" spans="1:5" s="79" customFormat="1" ht="13"/>
    <row r="18" spans="1:5" s="79" customFormat="1" ht="13">
      <c r="A18" s="128" t="s">
        <v>95</v>
      </c>
      <c r="B18" s="129"/>
      <c r="C18" s="129"/>
      <c r="D18" s="129"/>
      <c r="E18" s="130"/>
    </row>
    <row r="19" spans="1:5" s="79" customFormat="1" ht="13">
      <c r="A19" s="97"/>
      <c r="B19" s="96" t="s">
        <v>78</v>
      </c>
      <c r="C19" s="96" t="s">
        <v>77</v>
      </c>
      <c r="D19" s="95" t="s">
        <v>76</v>
      </c>
      <c r="E19" s="95" t="s">
        <v>75</v>
      </c>
    </row>
    <row r="20" spans="1:5" s="79" customFormat="1" ht="13">
      <c r="A20" s="94" t="s">
        <v>74</v>
      </c>
      <c r="B20" s="93" t="s">
        <v>67</v>
      </c>
      <c r="C20" s="92">
        <v>64</v>
      </c>
      <c r="D20" s="91">
        <v>0</v>
      </c>
      <c r="E20" s="90">
        <f t="shared" ref="E20:E25" si="0">C20*D20</f>
        <v>0</v>
      </c>
    </row>
    <row r="21" spans="1:5">
      <c r="A21" s="94" t="s">
        <v>73</v>
      </c>
      <c r="B21" s="93" t="s">
        <v>72</v>
      </c>
      <c r="C21" s="92">
        <v>723</v>
      </c>
      <c r="D21" s="91">
        <v>0</v>
      </c>
      <c r="E21" s="90">
        <f t="shared" si="0"/>
        <v>0</v>
      </c>
    </row>
    <row r="22" spans="1:5">
      <c r="A22" s="94" t="s">
        <v>106</v>
      </c>
      <c r="B22" s="93" t="s">
        <v>72</v>
      </c>
      <c r="C22" s="92">
        <v>65</v>
      </c>
      <c r="D22" s="91">
        <v>0</v>
      </c>
      <c r="E22" s="90">
        <f t="shared" si="0"/>
        <v>0</v>
      </c>
    </row>
    <row r="23" spans="1:5">
      <c r="A23" s="94" t="s">
        <v>105</v>
      </c>
      <c r="B23" s="93" t="s">
        <v>67</v>
      </c>
      <c r="C23" s="92">
        <v>102</v>
      </c>
      <c r="D23" s="91">
        <v>0</v>
      </c>
      <c r="E23" s="90">
        <f t="shared" si="0"/>
        <v>0</v>
      </c>
    </row>
    <row r="24" spans="1:5">
      <c r="A24" s="94" t="s">
        <v>70</v>
      </c>
      <c r="B24" s="93" t="s">
        <v>69</v>
      </c>
      <c r="C24" s="92">
        <v>78</v>
      </c>
      <c r="D24" s="91">
        <v>0</v>
      </c>
      <c r="E24" s="90">
        <f>C24*D24</f>
        <v>0</v>
      </c>
    </row>
    <row r="25" spans="1:5">
      <c r="A25" s="94" t="s">
        <v>68</v>
      </c>
      <c r="B25" s="93" t="s">
        <v>67</v>
      </c>
      <c r="C25" s="92">
        <v>203</v>
      </c>
      <c r="D25" s="91">
        <v>0</v>
      </c>
      <c r="E25" s="90">
        <f t="shared" si="0"/>
        <v>0</v>
      </c>
    </row>
    <row r="26" spans="1:5">
      <c r="A26" s="87"/>
      <c r="B26" s="86"/>
      <c r="C26" s="85"/>
      <c r="D26" s="89" t="s">
        <v>66</v>
      </c>
      <c r="E26" s="88">
        <f>SUM(E20:E25)</f>
        <v>0</v>
      </c>
    </row>
    <row r="27" spans="1:5">
      <c r="A27" s="87"/>
      <c r="B27" s="86"/>
      <c r="C27" s="85"/>
      <c r="D27" s="112"/>
      <c r="E27" s="113"/>
    </row>
    <row r="28" spans="1:5">
      <c r="A28" s="128" t="s">
        <v>96</v>
      </c>
      <c r="B28" s="129"/>
      <c r="C28" s="129"/>
      <c r="D28" s="129"/>
      <c r="E28" s="130"/>
    </row>
    <row r="29" spans="1:5">
      <c r="A29" s="97"/>
      <c r="B29" s="96" t="s">
        <v>78</v>
      </c>
      <c r="C29" s="96" t="s">
        <v>77</v>
      </c>
      <c r="D29" s="95" t="s">
        <v>76</v>
      </c>
      <c r="E29" s="95" t="s">
        <v>75</v>
      </c>
    </row>
    <row r="30" spans="1:5">
      <c r="A30" s="94" t="s">
        <v>74</v>
      </c>
      <c r="B30" s="93" t="s">
        <v>67</v>
      </c>
      <c r="C30" s="92">
        <v>52</v>
      </c>
      <c r="D30" s="91">
        <v>0</v>
      </c>
      <c r="E30" s="90">
        <f t="shared" ref="E30:E36" si="1">C30*D30</f>
        <v>0</v>
      </c>
    </row>
    <row r="31" spans="1:5">
      <c r="A31" s="94" t="s">
        <v>73</v>
      </c>
      <c r="B31" s="93" t="s">
        <v>72</v>
      </c>
      <c r="C31" s="92">
        <v>251</v>
      </c>
      <c r="D31" s="91">
        <v>0</v>
      </c>
      <c r="E31" s="90">
        <f t="shared" si="1"/>
        <v>0</v>
      </c>
    </row>
    <row r="32" spans="1:5">
      <c r="A32" s="94" t="s">
        <v>106</v>
      </c>
      <c r="B32" s="93" t="s">
        <v>72</v>
      </c>
      <c r="C32" s="92">
        <v>25</v>
      </c>
      <c r="D32" s="91">
        <v>0</v>
      </c>
      <c r="E32" s="90">
        <f t="shared" si="1"/>
        <v>0</v>
      </c>
    </row>
    <row r="33" spans="1:6">
      <c r="A33" s="94" t="s">
        <v>105</v>
      </c>
      <c r="B33" s="93" t="s">
        <v>67</v>
      </c>
      <c r="C33" s="92">
        <v>10</v>
      </c>
      <c r="D33" s="91">
        <v>0</v>
      </c>
      <c r="E33" s="90">
        <f t="shared" ref="E33" si="2">C33*D33</f>
        <v>0</v>
      </c>
    </row>
    <row r="34" spans="1:6">
      <c r="A34" s="94" t="s">
        <v>71</v>
      </c>
      <c r="B34" s="93" t="s">
        <v>69</v>
      </c>
      <c r="C34" s="92">
        <v>20</v>
      </c>
      <c r="D34" s="91">
        <v>0</v>
      </c>
      <c r="E34" s="90">
        <f t="shared" si="1"/>
        <v>0</v>
      </c>
    </row>
    <row r="35" spans="1:6">
      <c r="A35" s="94" t="s">
        <v>70</v>
      </c>
      <c r="B35" s="93" t="s">
        <v>69</v>
      </c>
      <c r="C35" s="92">
        <v>21</v>
      </c>
      <c r="D35" s="91">
        <v>0</v>
      </c>
      <c r="E35" s="90">
        <f t="shared" si="1"/>
        <v>0</v>
      </c>
    </row>
    <row r="36" spans="1:6">
      <c r="A36" s="94" t="s">
        <v>68</v>
      </c>
      <c r="B36" s="93" t="s">
        <v>67</v>
      </c>
      <c r="C36" s="92">
        <v>17.5</v>
      </c>
      <c r="D36" s="91">
        <v>0</v>
      </c>
      <c r="E36" s="90">
        <f t="shared" si="1"/>
        <v>0</v>
      </c>
    </row>
    <row r="37" spans="1:6">
      <c r="A37" s="87"/>
      <c r="B37" s="86"/>
      <c r="C37" s="85"/>
      <c r="D37" s="89" t="s">
        <v>66</v>
      </c>
      <c r="E37" s="88">
        <f>SUM(E30:E36)</f>
        <v>0</v>
      </c>
    </row>
    <row r="38" spans="1:6">
      <c r="A38" s="87"/>
      <c r="B38" s="86"/>
      <c r="C38" s="85"/>
      <c r="D38" s="112"/>
      <c r="E38" s="113"/>
    </row>
    <row r="39" spans="1:6">
      <c r="A39" s="87"/>
      <c r="B39" s="86"/>
      <c r="C39" s="85"/>
      <c r="D39" s="84"/>
      <c r="E39" s="83"/>
    </row>
    <row r="40" spans="1:6">
      <c r="A40" s="79"/>
      <c r="B40" s="79"/>
      <c r="C40" s="79"/>
      <c r="D40" s="79"/>
      <c r="E40" s="79"/>
    </row>
    <row r="41" spans="1:6">
      <c r="A41" s="79"/>
      <c r="B41" s="79"/>
      <c r="C41" s="79"/>
      <c r="D41" s="82" t="s">
        <v>65</v>
      </c>
      <c r="E41" s="81">
        <f>E8+E15+E26+E37</f>
        <v>0</v>
      </c>
      <c r="F41" s="27" t="s">
        <v>97</v>
      </c>
    </row>
    <row r="42" spans="1:6">
      <c r="A42" s="80"/>
      <c r="B42" s="79"/>
      <c r="C42" s="79"/>
      <c r="D42" s="79"/>
      <c r="E42" s="79"/>
    </row>
    <row r="43" spans="1:6">
      <c r="A43" s="78" t="s">
        <v>84</v>
      </c>
      <c r="B43" s="77"/>
      <c r="C43" s="77"/>
      <c r="D43" s="77"/>
      <c r="E43" s="76"/>
    </row>
    <row r="44" spans="1:6">
      <c r="A44" s="75" t="s">
        <v>64</v>
      </c>
    </row>
    <row r="45" spans="1:6">
      <c r="A45" s="75" t="s">
        <v>63</v>
      </c>
    </row>
  </sheetData>
  <mergeCells count="5">
    <mergeCell ref="A1:E1"/>
    <mergeCell ref="A4:E4"/>
    <mergeCell ref="A18:E18"/>
    <mergeCell ref="A10:E10"/>
    <mergeCell ref="A28:E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0CF7-0EE1-4AB8-A82E-BA1F12C61DAC}">
  <dimension ref="A1:I12"/>
  <sheetViews>
    <sheetView showGridLines="0" zoomScale="110" zoomScaleNormal="110" workbookViewId="0">
      <selection activeCell="F8" sqref="F8"/>
    </sheetView>
  </sheetViews>
  <sheetFormatPr defaultColWidth="9.1796875" defaultRowHeight="14.5"/>
  <cols>
    <col min="1" max="1" width="27.54296875" style="8" customWidth="1"/>
    <col min="2" max="2" width="13.7265625" style="8" bestFit="1" customWidth="1"/>
    <col min="3" max="3" width="11.90625" style="8" customWidth="1"/>
    <col min="4" max="4" width="22.54296875" style="8" customWidth="1"/>
    <col min="5" max="5" width="26.81640625" style="8" bestFit="1" customWidth="1"/>
    <col min="6" max="6" width="29.54296875" style="8" customWidth="1"/>
    <col min="7" max="16384" width="9.1796875" style="8"/>
  </cols>
  <sheetData>
    <row r="1" spans="1:9" ht="18.5">
      <c r="A1" s="116" t="s">
        <v>13</v>
      </c>
      <c r="B1" s="134"/>
      <c r="C1" s="134"/>
      <c r="D1" s="117"/>
      <c r="E1" s="117"/>
      <c r="F1" s="118"/>
    </row>
    <row r="2" spans="1:9">
      <c r="A2" s="119"/>
      <c r="B2" s="120"/>
      <c r="C2" s="120"/>
      <c r="D2" s="120"/>
      <c r="E2" s="120"/>
      <c r="F2" s="17"/>
    </row>
    <row r="3" spans="1:9">
      <c r="A3" s="16" t="s">
        <v>8</v>
      </c>
      <c r="B3" s="107" t="s">
        <v>91</v>
      </c>
      <c r="C3" s="107" t="s">
        <v>92</v>
      </c>
      <c r="D3" s="15" t="s">
        <v>12</v>
      </c>
      <c r="E3" s="15" t="s">
        <v>54</v>
      </c>
      <c r="F3" s="14" t="s">
        <v>11</v>
      </c>
      <c r="I3" s="18"/>
    </row>
    <row r="4" spans="1:9">
      <c r="A4" s="13" t="s">
        <v>61</v>
      </c>
      <c r="B4" s="108" t="s">
        <v>90</v>
      </c>
      <c r="C4" s="108">
        <v>4492</v>
      </c>
      <c r="D4" s="12">
        <v>0</v>
      </c>
      <c r="E4" s="12">
        <v>0</v>
      </c>
      <c r="F4" s="11">
        <f>(D4*1+E4*3)/4</f>
        <v>0</v>
      </c>
      <c r="I4" s="18"/>
    </row>
    <row r="5" spans="1:9">
      <c r="A5" s="13" t="s">
        <v>62</v>
      </c>
      <c r="B5" s="108" t="s">
        <v>90</v>
      </c>
      <c r="C5" s="108">
        <v>1100</v>
      </c>
      <c r="D5" s="12">
        <v>0</v>
      </c>
      <c r="E5" s="12">
        <v>0</v>
      </c>
      <c r="F5" s="11">
        <f t="shared" ref="F5" si="0">(D5*1+E5*3)/4</f>
        <v>0</v>
      </c>
      <c r="I5" s="18"/>
    </row>
    <row r="6" spans="1:9">
      <c r="A6" s="13" t="s">
        <v>56</v>
      </c>
      <c r="B6" s="108"/>
      <c r="C6" s="108"/>
      <c r="D6" s="72"/>
      <c r="E6" s="72"/>
      <c r="F6" s="73">
        <f>AVERAGE(F4:F5)</f>
        <v>0</v>
      </c>
      <c r="G6" s="70" t="s">
        <v>87</v>
      </c>
      <c r="I6" s="18"/>
    </row>
    <row r="7" spans="1:9" ht="15" thickBot="1">
      <c r="A7" s="13" t="s">
        <v>60</v>
      </c>
      <c r="B7" s="108"/>
      <c r="C7" s="108" t="s">
        <v>90</v>
      </c>
      <c r="D7" s="69"/>
      <c r="E7" s="12">
        <v>0</v>
      </c>
      <c r="F7" s="11">
        <f>E7</f>
        <v>0</v>
      </c>
    </row>
    <row r="8" spans="1:9" ht="15" thickBot="1">
      <c r="A8" s="135"/>
      <c r="B8" s="136"/>
      <c r="C8" s="136"/>
      <c r="D8" s="137"/>
      <c r="E8" s="23" t="s">
        <v>10</v>
      </c>
      <c r="F8" s="147">
        <f>SUM(F6*0.7,F7*0.3/2)</f>
        <v>0</v>
      </c>
      <c r="G8" s="70" t="s">
        <v>88</v>
      </c>
    </row>
    <row r="9" spans="1:9">
      <c r="A9" s="22"/>
      <c r="B9" s="22"/>
      <c r="C9" s="22"/>
      <c r="D9" s="20"/>
      <c r="E9" s="21"/>
      <c r="F9" s="20"/>
    </row>
    <row r="10" spans="1:9" ht="23.15" customHeight="1">
      <c r="A10" s="131" t="s">
        <v>86</v>
      </c>
      <c r="B10" s="132"/>
      <c r="C10" s="132"/>
      <c r="D10" s="132"/>
      <c r="E10" s="132"/>
      <c r="F10" s="133"/>
    </row>
    <row r="11" spans="1:9" ht="14.5" customHeight="1">
      <c r="A11" s="131" t="s">
        <v>55</v>
      </c>
      <c r="B11" s="132"/>
      <c r="C11" s="132"/>
      <c r="D11" s="132"/>
      <c r="E11" s="132"/>
      <c r="F11" s="19"/>
    </row>
    <row r="12" spans="1:9" ht="24.5" customHeight="1">
      <c r="A12" s="131" t="s">
        <v>85</v>
      </c>
      <c r="B12" s="132"/>
      <c r="C12" s="132"/>
      <c r="D12" s="132"/>
      <c r="E12" s="132"/>
      <c r="F12" s="133"/>
    </row>
  </sheetData>
  <mergeCells count="6">
    <mergeCell ref="A12:F12"/>
    <mergeCell ref="A1:F1"/>
    <mergeCell ref="A2:E2"/>
    <mergeCell ref="A8:D8"/>
    <mergeCell ref="A10:F10"/>
    <mergeCell ref="A11:E11"/>
  </mergeCells>
  <phoneticPr fontId="2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088F4-389A-476A-9552-BAD789EEB06D}">
  <dimension ref="A1:Q44"/>
  <sheetViews>
    <sheetView showGridLines="0" topLeftCell="A12" zoomScale="110" zoomScaleNormal="110" workbookViewId="0">
      <selection activeCell="A2" sqref="A2"/>
    </sheetView>
  </sheetViews>
  <sheetFormatPr defaultRowHeight="13.5"/>
  <cols>
    <col min="1" max="1" width="54.1796875" style="24" customWidth="1"/>
    <col min="2" max="2" width="19" style="24" bestFit="1" customWidth="1"/>
    <col min="3" max="3" width="20.54296875" style="24" bestFit="1" customWidth="1"/>
    <col min="4" max="4" width="16.1796875" style="24" bestFit="1" customWidth="1"/>
    <col min="5" max="5" width="18.453125" style="24" bestFit="1" customWidth="1"/>
    <col min="6" max="6" width="18.81640625" style="24" bestFit="1" customWidth="1"/>
    <col min="7" max="252" width="8.81640625" style="24"/>
    <col min="253" max="253" width="54.1796875" style="24" customWidth="1"/>
    <col min="254" max="258" width="20.54296875" style="24" customWidth="1"/>
    <col min="259" max="259" width="22" style="24" customWidth="1"/>
    <col min="260" max="508" width="8.81640625" style="24"/>
    <col min="509" max="509" width="54.1796875" style="24" customWidth="1"/>
    <col min="510" max="514" width="20.54296875" style="24" customWidth="1"/>
    <col min="515" max="515" width="22" style="24" customWidth="1"/>
    <col min="516" max="764" width="8.81640625" style="24"/>
    <col min="765" max="765" width="54.1796875" style="24" customWidth="1"/>
    <col min="766" max="770" width="20.54296875" style="24" customWidth="1"/>
    <col min="771" max="771" width="22" style="24" customWidth="1"/>
    <col min="772" max="1020" width="8.81640625" style="24"/>
    <col min="1021" max="1021" width="54.1796875" style="24" customWidth="1"/>
    <col min="1022" max="1026" width="20.54296875" style="24" customWidth="1"/>
    <col min="1027" max="1027" width="22" style="24" customWidth="1"/>
    <col min="1028" max="1276" width="8.81640625" style="24"/>
    <col min="1277" max="1277" width="54.1796875" style="24" customWidth="1"/>
    <col min="1278" max="1282" width="20.54296875" style="24" customWidth="1"/>
    <col min="1283" max="1283" width="22" style="24" customWidth="1"/>
    <col min="1284" max="1532" width="8.81640625" style="24"/>
    <col min="1533" max="1533" width="54.1796875" style="24" customWidth="1"/>
    <col min="1534" max="1538" width="20.54296875" style="24" customWidth="1"/>
    <col min="1539" max="1539" width="22" style="24" customWidth="1"/>
    <col min="1540" max="1788" width="8.81640625" style="24"/>
    <col min="1789" max="1789" width="54.1796875" style="24" customWidth="1"/>
    <col min="1790" max="1794" width="20.54296875" style="24" customWidth="1"/>
    <col min="1795" max="1795" width="22" style="24" customWidth="1"/>
    <col min="1796" max="2044" width="8.81640625" style="24"/>
    <col min="2045" max="2045" width="54.1796875" style="24" customWidth="1"/>
    <col min="2046" max="2050" width="20.54296875" style="24" customWidth="1"/>
    <col min="2051" max="2051" width="22" style="24" customWidth="1"/>
    <col min="2052" max="2300" width="8.81640625" style="24"/>
    <col min="2301" max="2301" width="54.1796875" style="24" customWidth="1"/>
    <col min="2302" max="2306" width="20.54296875" style="24" customWidth="1"/>
    <col min="2307" max="2307" width="22" style="24" customWidth="1"/>
    <col min="2308" max="2556" width="8.81640625" style="24"/>
    <col min="2557" max="2557" width="54.1796875" style="24" customWidth="1"/>
    <col min="2558" max="2562" width="20.54296875" style="24" customWidth="1"/>
    <col min="2563" max="2563" width="22" style="24" customWidth="1"/>
    <col min="2564" max="2812" width="8.81640625" style="24"/>
    <col min="2813" max="2813" width="54.1796875" style="24" customWidth="1"/>
    <col min="2814" max="2818" width="20.54296875" style="24" customWidth="1"/>
    <col min="2819" max="2819" width="22" style="24" customWidth="1"/>
    <col min="2820" max="3068" width="8.81640625" style="24"/>
    <col min="3069" max="3069" width="54.1796875" style="24" customWidth="1"/>
    <col min="3070" max="3074" width="20.54296875" style="24" customWidth="1"/>
    <col min="3075" max="3075" width="22" style="24" customWidth="1"/>
    <col min="3076" max="3324" width="8.81640625" style="24"/>
    <col min="3325" max="3325" width="54.1796875" style="24" customWidth="1"/>
    <col min="3326" max="3330" width="20.54296875" style="24" customWidth="1"/>
    <col min="3331" max="3331" width="22" style="24" customWidth="1"/>
    <col min="3332" max="3580" width="8.81640625" style="24"/>
    <col min="3581" max="3581" width="54.1796875" style="24" customWidth="1"/>
    <col min="3582" max="3586" width="20.54296875" style="24" customWidth="1"/>
    <col min="3587" max="3587" width="22" style="24" customWidth="1"/>
    <col min="3588" max="3836" width="8.81640625" style="24"/>
    <col min="3837" max="3837" width="54.1796875" style="24" customWidth="1"/>
    <col min="3838" max="3842" width="20.54296875" style="24" customWidth="1"/>
    <col min="3843" max="3843" width="22" style="24" customWidth="1"/>
    <col min="3844" max="4092" width="8.81640625" style="24"/>
    <col min="4093" max="4093" width="54.1796875" style="24" customWidth="1"/>
    <col min="4094" max="4098" width="20.54296875" style="24" customWidth="1"/>
    <col min="4099" max="4099" width="22" style="24" customWidth="1"/>
    <col min="4100" max="4348" width="8.81640625" style="24"/>
    <col min="4349" max="4349" width="54.1796875" style="24" customWidth="1"/>
    <col min="4350" max="4354" width="20.54296875" style="24" customWidth="1"/>
    <col min="4355" max="4355" width="22" style="24" customWidth="1"/>
    <col min="4356" max="4604" width="8.81640625" style="24"/>
    <col min="4605" max="4605" width="54.1796875" style="24" customWidth="1"/>
    <col min="4606" max="4610" width="20.54296875" style="24" customWidth="1"/>
    <col min="4611" max="4611" width="22" style="24" customWidth="1"/>
    <col min="4612" max="4860" width="8.81640625" style="24"/>
    <col min="4861" max="4861" width="54.1796875" style="24" customWidth="1"/>
    <col min="4862" max="4866" width="20.54296875" style="24" customWidth="1"/>
    <col min="4867" max="4867" width="22" style="24" customWidth="1"/>
    <col min="4868" max="5116" width="8.81640625" style="24"/>
    <col min="5117" max="5117" width="54.1796875" style="24" customWidth="1"/>
    <col min="5118" max="5122" width="20.54296875" style="24" customWidth="1"/>
    <col min="5123" max="5123" width="22" style="24" customWidth="1"/>
    <col min="5124" max="5372" width="8.81640625" style="24"/>
    <col min="5373" max="5373" width="54.1796875" style="24" customWidth="1"/>
    <col min="5374" max="5378" width="20.54296875" style="24" customWidth="1"/>
    <col min="5379" max="5379" width="22" style="24" customWidth="1"/>
    <col min="5380" max="5628" width="8.81640625" style="24"/>
    <col min="5629" max="5629" width="54.1796875" style="24" customWidth="1"/>
    <col min="5630" max="5634" width="20.54296875" style="24" customWidth="1"/>
    <col min="5635" max="5635" width="22" style="24" customWidth="1"/>
    <col min="5636" max="5884" width="8.81640625" style="24"/>
    <col min="5885" max="5885" width="54.1796875" style="24" customWidth="1"/>
    <col min="5886" max="5890" width="20.54296875" style="24" customWidth="1"/>
    <col min="5891" max="5891" width="22" style="24" customWidth="1"/>
    <col min="5892" max="6140" width="8.81640625" style="24"/>
    <col min="6141" max="6141" width="54.1796875" style="24" customWidth="1"/>
    <col min="6142" max="6146" width="20.54296875" style="24" customWidth="1"/>
    <col min="6147" max="6147" width="22" style="24" customWidth="1"/>
    <col min="6148" max="6396" width="8.81640625" style="24"/>
    <col min="6397" max="6397" width="54.1796875" style="24" customWidth="1"/>
    <col min="6398" max="6402" width="20.54296875" style="24" customWidth="1"/>
    <col min="6403" max="6403" width="22" style="24" customWidth="1"/>
    <col min="6404" max="6652" width="8.81640625" style="24"/>
    <col min="6653" max="6653" width="54.1796875" style="24" customWidth="1"/>
    <col min="6654" max="6658" width="20.54296875" style="24" customWidth="1"/>
    <col min="6659" max="6659" width="22" style="24" customWidth="1"/>
    <col min="6660" max="6908" width="8.81640625" style="24"/>
    <col min="6909" max="6909" width="54.1796875" style="24" customWidth="1"/>
    <col min="6910" max="6914" width="20.54296875" style="24" customWidth="1"/>
    <col min="6915" max="6915" width="22" style="24" customWidth="1"/>
    <col min="6916" max="7164" width="8.81640625" style="24"/>
    <col min="7165" max="7165" width="54.1796875" style="24" customWidth="1"/>
    <col min="7166" max="7170" width="20.54296875" style="24" customWidth="1"/>
    <col min="7171" max="7171" width="22" style="24" customWidth="1"/>
    <col min="7172" max="7420" width="8.81640625" style="24"/>
    <col min="7421" max="7421" width="54.1796875" style="24" customWidth="1"/>
    <col min="7422" max="7426" width="20.54296875" style="24" customWidth="1"/>
    <col min="7427" max="7427" width="22" style="24" customWidth="1"/>
    <col min="7428" max="7676" width="8.81640625" style="24"/>
    <col min="7677" max="7677" width="54.1796875" style="24" customWidth="1"/>
    <col min="7678" max="7682" width="20.54296875" style="24" customWidth="1"/>
    <col min="7683" max="7683" width="22" style="24" customWidth="1"/>
    <col min="7684" max="7932" width="8.81640625" style="24"/>
    <col min="7933" max="7933" width="54.1796875" style="24" customWidth="1"/>
    <col min="7934" max="7938" width="20.54296875" style="24" customWidth="1"/>
    <col min="7939" max="7939" width="22" style="24" customWidth="1"/>
    <col min="7940" max="8188" width="8.81640625" style="24"/>
    <col min="8189" max="8189" width="54.1796875" style="24" customWidth="1"/>
    <col min="8190" max="8194" width="20.54296875" style="24" customWidth="1"/>
    <col min="8195" max="8195" width="22" style="24" customWidth="1"/>
    <col min="8196" max="8444" width="8.81640625" style="24"/>
    <col min="8445" max="8445" width="54.1796875" style="24" customWidth="1"/>
    <col min="8446" max="8450" width="20.54296875" style="24" customWidth="1"/>
    <col min="8451" max="8451" width="22" style="24" customWidth="1"/>
    <col min="8452" max="8700" width="8.81640625" style="24"/>
    <col min="8701" max="8701" width="54.1796875" style="24" customWidth="1"/>
    <col min="8702" max="8706" width="20.54296875" style="24" customWidth="1"/>
    <col min="8707" max="8707" width="22" style="24" customWidth="1"/>
    <col min="8708" max="8956" width="8.81640625" style="24"/>
    <col min="8957" max="8957" width="54.1796875" style="24" customWidth="1"/>
    <col min="8958" max="8962" width="20.54296875" style="24" customWidth="1"/>
    <col min="8963" max="8963" width="22" style="24" customWidth="1"/>
    <col min="8964" max="9212" width="8.81640625" style="24"/>
    <col min="9213" max="9213" width="54.1796875" style="24" customWidth="1"/>
    <col min="9214" max="9218" width="20.54296875" style="24" customWidth="1"/>
    <col min="9219" max="9219" width="22" style="24" customWidth="1"/>
    <col min="9220" max="9468" width="8.81640625" style="24"/>
    <col min="9469" max="9469" width="54.1796875" style="24" customWidth="1"/>
    <col min="9470" max="9474" width="20.54296875" style="24" customWidth="1"/>
    <col min="9475" max="9475" width="22" style="24" customWidth="1"/>
    <col min="9476" max="9724" width="8.81640625" style="24"/>
    <col min="9725" max="9725" width="54.1796875" style="24" customWidth="1"/>
    <col min="9726" max="9730" width="20.54296875" style="24" customWidth="1"/>
    <col min="9731" max="9731" width="22" style="24" customWidth="1"/>
    <col min="9732" max="9980" width="8.81640625" style="24"/>
    <col min="9981" max="9981" width="54.1796875" style="24" customWidth="1"/>
    <col min="9982" max="9986" width="20.54296875" style="24" customWidth="1"/>
    <col min="9987" max="9987" width="22" style="24" customWidth="1"/>
    <col min="9988" max="10236" width="8.81640625" style="24"/>
    <col min="10237" max="10237" width="54.1796875" style="24" customWidth="1"/>
    <col min="10238" max="10242" width="20.54296875" style="24" customWidth="1"/>
    <col min="10243" max="10243" width="22" style="24" customWidth="1"/>
    <col min="10244" max="10492" width="8.81640625" style="24"/>
    <col min="10493" max="10493" width="54.1796875" style="24" customWidth="1"/>
    <col min="10494" max="10498" width="20.54296875" style="24" customWidth="1"/>
    <col min="10499" max="10499" width="22" style="24" customWidth="1"/>
    <col min="10500" max="10748" width="8.81640625" style="24"/>
    <col min="10749" max="10749" width="54.1796875" style="24" customWidth="1"/>
    <col min="10750" max="10754" width="20.54296875" style="24" customWidth="1"/>
    <col min="10755" max="10755" width="22" style="24" customWidth="1"/>
    <col min="10756" max="11004" width="8.81640625" style="24"/>
    <col min="11005" max="11005" width="54.1796875" style="24" customWidth="1"/>
    <col min="11006" max="11010" width="20.54296875" style="24" customWidth="1"/>
    <col min="11011" max="11011" width="22" style="24" customWidth="1"/>
    <col min="11012" max="11260" width="8.81640625" style="24"/>
    <col min="11261" max="11261" width="54.1796875" style="24" customWidth="1"/>
    <col min="11262" max="11266" width="20.54296875" style="24" customWidth="1"/>
    <col min="11267" max="11267" width="22" style="24" customWidth="1"/>
    <col min="11268" max="11516" width="8.81640625" style="24"/>
    <col min="11517" max="11517" width="54.1796875" style="24" customWidth="1"/>
    <col min="11518" max="11522" width="20.54296875" style="24" customWidth="1"/>
    <col min="11523" max="11523" width="22" style="24" customWidth="1"/>
    <col min="11524" max="11772" width="8.81640625" style="24"/>
    <col min="11773" max="11773" width="54.1796875" style="24" customWidth="1"/>
    <col min="11774" max="11778" width="20.54296875" style="24" customWidth="1"/>
    <col min="11779" max="11779" width="22" style="24" customWidth="1"/>
    <col min="11780" max="12028" width="8.81640625" style="24"/>
    <col min="12029" max="12029" width="54.1796875" style="24" customWidth="1"/>
    <col min="12030" max="12034" width="20.54296875" style="24" customWidth="1"/>
    <col min="12035" max="12035" width="22" style="24" customWidth="1"/>
    <col min="12036" max="12284" width="8.81640625" style="24"/>
    <col min="12285" max="12285" width="54.1796875" style="24" customWidth="1"/>
    <col min="12286" max="12290" width="20.54296875" style="24" customWidth="1"/>
    <col min="12291" max="12291" width="22" style="24" customWidth="1"/>
    <col min="12292" max="12540" width="8.81640625" style="24"/>
    <col min="12541" max="12541" width="54.1796875" style="24" customWidth="1"/>
    <col min="12542" max="12546" width="20.54296875" style="24" customWidth="1"/>
    <col min="12547" max="12547" width="22" style="24" customWidth="1"/>
    <col min="12548" max="12796" width="8.81640625" style="24"/>
    <col min="12797" max="12797" width="54.1796875" style="24" customWidth="1"/>
    <col min="12798" max="12802" width="20.54296875" style="24" customWidth="1"/>
    <col min="12803" max="12803" width="22" style="24" customWidth="1"/>
    <col min="12804" max="13052" width="8.81640625" style="24"/>
    <col min="13053" max="13053" width="54.1796875" style="24" customWidth="1"/>
    <col min="13054" max="13058" width="20.54296875" style="24" customWidth="1"/>
    <col min="13059" max="13059" width="22" style="24" customWidth="1"/>
    <col min="13060" max="13308" width="8.81640625" style="24"/>
    <col min="13309" max="13309" width="54.1796875" style="24" customWidth="1"/>
    <col min="13310" max="13314" width="20.54296875" style="24" customWidth="1"/>
    <col min="13315" max="13315" width="22" style="24" customWidth="1"/>
    <col min="13316" max="13564" width="8.81640625" style="24"/>
    <col min="13565" max="13565" width="54.1796875" style="24" customWidth="1"/>
    <col min="13566" max="13570" width="20.54296875" style="24" customWidth="1"/>
    <col min="13571" max="13571" width="22" style="24" customWidth="1"/>
    <col min="13572" max="13820" width="8.81640625" style="24"/>
    <col min="13821" max="13821" width="54.1796875" style="24" customWidth="1"/>
    <col min="13822" max="13826" width="20.54296875" style="24" customWidth="1"/>
    <col min="13827" max="13827" width="22" style="24" customWidth="1"/>
    <col min="13828" max="14076" width="8.81640625" style="24"/>
    <col min="14077" max="14077" width="54.1796875" style="24" customWidth="1"/>
    <col min="14078" max="14082" width="20.54296875" style="24" customWidth="1"/>
    <col min="14083" max="14083" width="22" style="24" customWidth="1"/>
    <col min="14084" max="14332" width="8.81640625" style="24"/>
    <col min="14333" max="14333" width="54.1796875" style="24" customWidth="1"/>
    <col min="14334" max="14338" width="20.54296875" style="24" customWidth="1"/>
    <col min="14339" max="14339" width="22" style="24" customWidth="1"/>
    <col min="14340" max="14588" width="8.81640625" style="24"/>
    <col min="14589" max="14589" width="54.1796875" style="24" customWidth="1"/>
    <col min="14590" max="14594" width="20.54296875" style="24" customWidth="1"/>
    <col min="14595" max="14595" width="22" style="24" customWidth="1"/>
    <col min="14596" max="14844" width="8.81640625" style="24"/>
    <col min="14845" max="14845" width="54.1796875" style="24" customWidth="1"/>
    <col min="14846" max="14850" width="20.54296875" style="24" customWidth="1"/>
    <col min="14851" max="14851" width="22" style="24" customWidth="1"/>
    <col min="14852" max="15100" width="8.81640625" style="24"/>
    <col min="15101" max="15101" width="54.1796875" style="24" customWidth="1"/>
    <col min="15102" max="15106" width="20.54296875" style="24" customWidth="1"/>
    <col min="15107" max="15107" width="22" style="24" customWidth="1"/>
    <col min="15108" max="15356" width="8.81640625" style="24"/>
    <col min="15357" max="15357" width="54.1796875" style="24" customWidth="1"/>
    <col min="15358" max="15362" width="20.54296875" style="24" customWidth="1"/>
    <col min="15363" max="15363" width="22" style="24" customWidth="1"/>
    <col min="15364" max="15612" width="8.81640625" style="24"/>
    <col min="15613" max="15613" width="54.1796875" style="24" customWidth="1"/>
    <col min="15614" max="15618" width="20.54296875" style="24" customWidth="1"/>
    <col min="15619" max="15619" width="22" style="24" customWidth="1"/>
    <col min="15620" max="15868" width="8.81640625" style="24"/>
    <col min="15869" max="15869" width="54.1796875" style="24" customWidth="1"/>
    <col min="15870" max="15874" width="20.54296875" style="24" customWidth="1"/>
    <col min="15875" max="15875" width="22" style="24" customWidth="1"/>
    <col min="15876" max="16124" width="8.81640625" style="24"/>
    <col min="16125" max="16125" width="54.1796875" style="24" customWidth="1"/>
    <col min="16126" max="16130" width="20.54296875" style="24" customWidth="1"/>
    <col min="16131" max="16131" width="22" style="24" customWidth="1"/>
    <col min="16132" max="16384" width="8.81640625" style="24"/>
  </cols>
  <sheetData>
    <row r="1" spans="1:4" ht="18.5">
      <c r="A1" s="140" t="s">
        <v>89</v>
      </c>
      <c r="B1" s="141"/>
      <c r="C1" s="141"/>
      <c r="D1" s="142"/>
    </row>
    <row r="2" spans="1:4" ht="18.5">
      <c r="A2" s="60"/>
      <c r="B2" s="59"/>
      <c r="C2" s="59"/>
      <c r="D2" s="58"/>
    </row>
    <row r="3" spans="1:4">
      <c r="A3" s="57"/>
      <c r="D3" s="56"/>
    </row>
    <row r="4" spans="1:4">
      <c r="A4" s="33" t="s">
        <v>37</v>
      </c>
      <c r="B4" s="43" t="s">
        <v>36</v>
      </c>
      <c r="C4" s="43" t="s">
        <v>35</v>
      </c>
      <c r="D4" s="55" t="s">
        <v>29</v>
      </c>
    </row>
    <row r="5" spans="1:4">
      <c r="A5" s="42" t="s">
        <v>21</v>
      </c>
      <c r="B5" s="41">
        <v>0</v>
      </c>
      <c r="C5" s="41">
        <v>0</v>
      </c>
      <c r="D5" s="54">
        <f>B5+C5</f>
        <v>0</v>
      </c>
    </row>
    <row r="6" spans="1:4">
      <c r="A6" s="42" t="s">
        <v>20</v>
      </c>
      <c r="B6" s="41">
        <v>0</v>
      </c>
      <c r="C6" s="41">
        <v>0</v>
      </c>
      <c r="D6" s="54">
        <f>B6+C6</f>
        <v>0</v>
      </c>
    </row>
    <row r="7" spans="1:4">
      <c r="A7" s="45"/>
      <c r="B7" s="40"/>
      <c r="C7" s="46" t="s">
        <v>28</v>
      </c>
      <c r="D7" s="39">
        <f>D5+D6</f>
        <v>0</v>
      </c>
    </row>
    <row r="8" spans="1:4">
      <c r="A8" s="45"/>
      <c r="B8" s="44"/>
      <c r="C8" s="38"/>
      <c r="D8" s="37"/>
    </row>
    <row r="9" spans="1:4">
      <c r="A9" s="33" t="s">
        <v>34</v>
      </c>
      <c r="B9" s="43" t="s">
        <v>33</v>
      </c>
      <c r="C9" s="143" t="s">
        <v>29</v>
      </c>
      <c r="D9" s="144"/>
    </row>
    <row r="10" spans="1:4">
      <c r="A10" s="42" t="s">
        <v>32</v>
      </c>
      <c r="B10" s="41">
        <v>0</v>
      </c>
      <c r="C10" s="138">
        <f>B10</f>
        <v>0</v>
      </c>
      <c r="D10" s="139"/>
    </row>
    <row r="11" spans="1:4">
      <c r="A11" s="45"/>
      <c r="B11" s="40"/>
      <c r="C11" s="46" t="s">
        <v>28</v>
      </c>
      <c r="D11" s="39">
        <f>B10</f>
        <v>0</v>
      </c>
    </row>
    <row r="12" spans="1:4">
      <c r="A12" s="45"/>
      <c r="B12" s="44"/>
      <c r="C12" s="38"/>
      <c r="D12" s="37"/>
    </row>
    <row r="13" spans="1:4">
      <c r="A13" s="33" t="s">
        <v>43</v>
      </c>
      <c r="B13" s="43" t="s">
        <v>45</v>
      </c>
      <c r="C13" s="48" t="s">
        <v>29</v>
      </c>
      <c r="D13" s="47"/>
    </row>
    <row r="14" spans="1:4">
      <c r="A14" s="65" t="s">
        <v>44</v>
      </c>
      <c r="B14" s="41">
        <v>0</v>
      </c>
      <c r="C14" s="62">
        <f>B14</f>
        <v>0</v>
      </c>
      <c r="D14" s="63"/>
    </row>
    <row r="15" spans="1:4">
      <c r="A15" s="45"/>
      <c r="B15" s="40"/>
      <c r="C15" s="46" t="s">
        <v>28</v>
      </c>
      <c r="D15" s="39">
        <f>B14</f>
        <v>0</v>
      </c>
    </row>
    <row r="16" spans="1:4">
      <c r="A16" s="45"/>
      <c r="B16" s="64"/>
      <c r="C16" s="64"/>
      <c r="D16" s="68"/>
    </row>
    <row r="17" spans="1:4">
      <c r="A17" s="33" t="s">
        <v>52</v>
      </c>
      <c r="B17" s="43" t="s">
        <v>30</v>
      </c>
      <c r="C17" s="48" t="s">
        <v>29</v>
      </c>
      <c r="D17" s="47"/>
    </row>
    <row r="18" spans="1:4">
      <c r="A18" s="65" t="s">
        <v>53</v>
      </c>
      <c r="B18" s="41">
        <v>0</v>
      </c>
      <c r="C18" s="62">
        <f>B18</f>
        <v>0</v>
      </c>
      <c r="D18" s="63"/>
    </row>
    <row r="19" spans="1:4">
      <c r="A19" s="45"/>
      <c r="B19" s="40"/>
      <c r="C19" s="46" t="s">
        <v>28</v>
      </c>
      <c r="D19" s="39">
        <f>B18</f>
        <v>0</v>
      </c>
    </row>
    <row r="20" spans="1:4">
      <c r="A20" s="45"/>
      <c r="B20" s="51"/>
      <c r="C20" s="53"/>
      <c r="D20" s="52"/>
    </row>
    <row r="21" spans="1:4" ht="14.5" customHeight="1">
      <c r="A21" s="33" t="s">
        <v>31</v>
      </c>
      <c r="B21" s="43" t="s">
        <v>30</v>
      </c>
      <c r="C21" s="48" t="s">
        <v>29</v>
      </c>
      <c r="D21" s="47"/>
    </row>
    <row r="22" spans="1:4">
      <c r="A22" s="42" t="s">
        <v>41</v>
      </c>
      <c r="B22" s="41">
        <v>0</v>
      </c>
      <c r="C22" s="138">
        <f>B22</f>
        <v>0</v>
      </c>
      <c r="D22" s="139"/>
    </row>
    <row r="23" spans="1:4">
      <c r="A23" s="45"/>
      <c r="B23" s="40"/>
      <c r="C23" s="46" t="s">
        <v>28</v>
      </c>
      <c r="D23" s="39">
        <f>B22</f>
        <v>0</v>
      </c>
    </row>
    <row r="24" spans="1:4">
      <c r="A24" s="45"/>
      <c r="B24" s="51"/>
      <c r="C24" s="50"/>
      <c r="D24" s="49"/>
    </row>
    <row r="25" spans="1:4" ht="14.15" customHeight="1">
      <c r="A25" s="33" t="s">
        <v>46</v>
      </c>
      <c r="B25" s="43" t="s">
        <v>30</v>
      </c>
      <c r="C25" s="48" t="s">
        <v>29</v>
      </c>
      <c r="D25" s="47"/>
    </row>
    <row r="26" spans="1:4">
      <c r="A26" s="42" t="s">
        <v>42</v>
      </c>
      <c r="B26" s="41">
        <v>0</v>
      </c>
      <c r="C26" s="138">
        <f>B26</f>
        <v>0</v>
      </c>
      <c r="D26" s="139"/>
    </row>
    <row r="27" spans="1:4">
      <c r="A27" s="45"/>
      <c r="B27" s="40"/>
      <c r="C27" s="46" t="s">
        <v>28</v>
      </c>
      <c r="D27" s="39">
        <f>B26</f>
        <v>0</v>
      </c>
    </row>
    <row r="28" spans="1:4">
      <c r="A28" s="67"/>
      <c r="B28" s="64"/>
      <c r="C28" s="64"/>
      <c r="D28" s="64"/>
    </row>
    <row r="29" spans="1:4">
      <c r="A29" s="36"/>
      <c r="B29" s="36"/>
      <c r="C29" s="36"/>
      <c r="D29" s="36"/>
    </row>
    <row r="30" spans="1:4" ht="21">
      <c r="A30" s="35" t="s">
        <v>27</v>
      </c>
      <c r="B30" s="36"/>
      <c r="C30" s="36"/>
      <c r="D30" s="36"/>
    </row>
    <row r="31" spans="1:4" ht="115.5">
      <c r="A31" s="66" t="s">
        <v>47</v>
      </c>
    </row>
    <row r="32" spans="1:4" ht="21">
      <c r="A32" s="35" t="s">
        <v>48</v>
      </c>
    </row>
    <row r="34" spans="1:17" ht="14.5">
      <c r="A34" s="25"/>
      <c r="B34" s="25"/>
      <c r="C34" s="25"/>
      <c r="D34" s="25"/>
      <c r="E34" s="25"/>
      <c r="F34" s="25"/>
      <c r="G34" s="25"/>
      <c r="H34" s="25"/>
      <c r="I34" s="25"/>
      <c r="J34" s="25"/>
      <c r="K34" s="25"/>
      <c r="L34" s="25"/>
      <c r="M34" s="25"/>
      <c r="N34" s="25"/>
      <c r="O34" s="25"/>
      <c r="P34" s="25"/>
      <c r="Q34" s="25"/>
    </row>
    <row r="35" spans="1:17" ht="14.5">
      <c r="A35" s="25" t="s">
        <v>49</v>
      </c>
      <c r="B35" s="25"/>
      <c r="C35" s="25" t="s">
        <v>26</v>
      </c>
      <c r="D35" s="25" t="s">
        <v>25</v>
      </c>
      <c r="E35" s="25" t="s">
        <v>24</v>
      </c>
      <c r="F35" s="25" t="s">
        <v>23</v>
      </c>
      <c r="G35" s="25"/>
      <c r="H35" s="25"/>
      <c r="I35" s="25"/>
      <c r="J35" s="25"/>
      <c r="K35" s="25"/>
      <c r="L35" s="25"/>
      <c r="M35" s="25"/>
      <c r="N35" s="25"/>
      <c r="O35" s="25"/>
      <c r="P35" s="25"/>
      <c r="Q35" s="25"/>
    </row>
    <row r="36" spans="1:17" ht="14.5">
      <c r="A36" s="33" t="s">
        <v>51</v>
      </c>
      <c r="B36" s="32" t="s">
        <v>19</v>
      </c>
      <c r="C36" s="31">
        <v>25</v>
      </c>
      <c r="D36" s="31">
        <v>24</v>
      </c>
      <c r="E36" s="30">
        <v>9.58</v>
      </c>
      <c r="F36" s="30">
        <v>10</v>
      </c>
      <c r="G36" s="25"/>
      <c r="H36" s="25"/>
      <c r="I36" s="25"/>
      <c r="J36" s="25"/>
      <c r="K36" s="25"/>
      <c r="L36" s="25"/>
      <c r="M36" s="25"/>
      <c r="N36" s="25"/>
      <c r="O36" s="25"/>
      <c r="P36" s="25"/>
      <c r="Q36" s="25"/>
    </row>
    <row r="37" spans="1:17" ht="14.5">
      <c r="A37" s="33" t="s">
        <v>22</v>
      </c>
      <c r="B37" s="25"/>
      <c r="C37" s="25"/>
      <c r="D37" s="25"/>
      <c r="E37" s="25"/>
      <c r="F37" s="25"/>
      <c r="G37" s="25"/>
      <c r="H37" s="25"/>
      <c r="I37" s="25"/>
      <c r="J37" s="25"/>
      <c r="K37" s="25"/>
      <c r="L37" s="25"/>
      <c r="M37" s="25"/>
      <c r="N37" s="25"/>
      <c r="O37" s="25"/>
      <c r="P37" s="34"/>
      <c r="Q37" s="34"/>
    </row>
    <row r="38" spans="1:17" ht="14.5">
      <c r="A38" s="29" t="s">
        <v>21</v>
      </c>
      <c r="B38" s="32" t="s">
        <v>19</v>
      </c>
      <c r="C38" s="31">
        <v>3</v>
      </c>
      <c r="D38" s="31">
        <v>2</v>
      </c>
      <c r="E38" s="30">
        <v>5</v>
      </c>
      <c r="F38" s="30">
        <v>10</v>
      </c>
      <c r="G38" s="25"/>
      <c r="H38" s="25"/>
      <c r="I38" s="25"/>
      <c r="J38" s="25"/>
      <c r="K38" s="25"/>
      <c r="L38" s="25"/>
      <c r="M38" s="25"/>
      <c r="N38" s="25"/>
      <c r="O38" s="25"/>
      <c r="P38" s="25"/>
      <c r="Q38" s="25"/>
    </row>
    <row r="39" spans="1:17" ht="14.5">
      <c r="A39" s="29" t="s">
        <v>20</v>
      </c>
      <c r="B39" s="32" t="s">
        <v>19</v>
      </c>
      <c r="C39" s="31">
        <v>2</v>
      </c>
      <c r="D39" s="31">
        <v>1</v>
      </c>
      <c r="E39" s="30">
        <v>0</v>
      </c>
      <c r="F39" s="30">
        <v>10</v>
      </c>
      <c r="G39" s="25"/>
      <c r="H39" s="25"/>
      <c r="I39" s="25"/>
      <c r="J39" s="25"/>
      <c r="K39" s="25"/>
      <c r="L39" s="25"/>
      <c r="M39" s="25"/>
      <c r="N39" s="25"/>
      <c r="O39" s="25"/>
      <c r="P39" s="25"/>
      <c r="Q39" s="25"/>
    </row>
    <row r="40" spans="1:17" ht="14.5">
      <c r="A40" s="33" t="s">
        <v>50</v>
      </c>
      <c r="B40" s="32" t="s">
        <v>18</v>
      </c>
      <c r="C40" s="31">
        <v>7</v>
      </c>
      <c r="D40" s="31">
        <v>6</v>
      </c>
      <c r="E40" s="30">
        <v>8.33</v>
      </c>
      <c r="F40" s="30">
        <v>10</v>
      </c>
      <c r="G40" s="25"/>
      <c r="H40" s="25"/>
      <c r="I40" s="25"/>
      <c r="J40" s="25"/>
      <c r="K40" s="25"/>
      <c r="L40" s="25"/>
      <c r="M40" s="25"/>
      <c r="N40" s="25"/>
      <c r="O40" s="25"/>
      <c r="P40" s="25"/>
      <c r="Q40" s="25"/>
    </row>
    <row r="41" spans="1:17" ht="14.5">
      <c r="A41" s="29"/>
      <c r="B41" s="25"/>
      <c r="C41" s="25"/>
      <c r="D41" s="25"/>
      <c r="E41" s="28">
        <f>SUM(E36:E40)</f>
        <v>22.91</v>
      </c>
      <c r="F41" s="28">
        <f>SUM(F36:F40)</f>
        <v>40</v>
      </c>
      <c r="G41" s="25"/>
      <c r="H41" s="27" t="s">
        <v>17</v>
      </c>
      <c r="I41" s="25"/>
      <c r="J41" s="25"/>
      <c r="K41" s="25"/>
      <c r="L41" s="25"/>
      <c r="M41" s="25"/>
      <c r="N41" s="25"/>
      <c r="O41" s="25"/>
      <c r="P41" s="25"/>
      <c r="Q41" s="25"/>
    </row>
    <row r="42" spans="1:17" ht="14.5">
      <c r="A42" s="25"/>
      <c r="B42" s="25"/>
      <c r="C42" s="25"/>
      <c r="D42" s="25"/>
      <c r="E42" s="26">
        <f>E41/4</f>
        <v>5.7275</v>
      </c>
      <c r="F42" s="26">
        <f>F41/4</f>
        <v>10</v>
      </c>
      <c r="G42" t="s">
        <v>16</v>
      </c>
      <c r="H42" t="s">
        <v>15</v>
      </c>
      <c r="I42" s="25"/>
      <c r="J42" s="25"/>
      <c r="K42" s="25"/>
      <c r="L42" s="25"/>
      <c r="M42" s="25"/>
      <c r="N42" s="25"/>
      <c r="O42" s="25"/>
      <c r="P42" s="25"/>
      <c r="Q42" s="25"/>
    </row>
    <row r="43" spans="1:17" ht="14.5">
      <c r="A43" s="25"/>
      <c r="B43" s="25"/>
      <c r="C43" s="25"/>
      <c r="D43" s="25"/>
      <c r="E43" s="25"/>
      <c r="F43" s="25"/>
      <c r="G43" s="25"/>
      <c r="H43" t="s">
        <v>14</v>
      </c>
      <c r="I43" s="25"/>
      <c r="J43" s="25"/>
      <c r="K43" s="25"/>
      <c r="L43" s="25"/>
      <c r="M43" s="25"/>
      <c r="N43" s="25"/>
      <c r="O43" s="25"/>
      <c r="P43" s="25"/>
      <c r="Q43" s="25"/>
    </row>
    <row r="44" spans="1:17" ht="14.5">
      <c r="A44"/>
      <c r="B44"/>
      <c r="C44"/>
      <c r="D44"/>
      <c r="E44"/>
      <c r="F44"/>
      <c r="G44"/>
      <c r="H44"/>
      <c r="I44"/>
      <c r="J44"/>
      <c r="K44"/>
      <c r="L44"/>
      <c r="M44"/>
      <c r="N44"/>
      <c r="O44"/>
      <c r="P44"/>
      <c r="Q44"/>
    </row>
  </sheetData>
  <mergeCells count="5">
    <mergeCell ref="C10:D10"/>
    <mergeCell ref="A1:D1"/>
    <mergeCell ref="C9:D9"/>
    <mergeCell ref="C22:D22"/>
    <mergeCell ref="C26:D2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b1b568c-a750-47df-aaec-c7c9e731f4bd" xsi:nil="true"/>
    <lcf76f155ced4ddcb4097134ff3c332f xmlns="a58c24d5-7e99-43d3-95b3-2e2416738b4f">
      <Terms xmlns="http://schemas.microsoft.com/office/infopath/2007/PartnerControls"/>
    </lcf76f155ced4ddcb4097134ff3c332f>
  </documentManagement>
</p:properties>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03DBA0DA9BE34796E3FDD5B1D00FC7" ma:contentTypeVersion="11" ma:contentTypeDescription="Een nieuw document maken." ma:contentTypeScope="" ma:versionID="221e00a7f64cde09805dd574500da964">
  <xsd:schema xmlns:xsd="http://www.w3.org/2001/XMLSchema" xmlns:xs="http://www.w3.org/2001/XMLSchema" xmlns:p="http://schemas.microsoft.com/office/2006/metadata/properties" xmlns:ns2="a58c24d5-7e99-43d3-95b3-2e2416738b4f" xmlns:ns3="8b1b568c-a750-47df-aaec-c7c9e731f4bd" targetNamespace="http://schemas.microsoft.com/office/2006/metadata/properties" ma:root="true" ma:fieldsID="6c0a7c5863f0e0016194d21cb840fb5a" ns2:_="" ns3:_="">
    <xsd:import namespace="a58c24d5-7e99-43d3-95b3-2e2416738b4f"/>
    <xsd:import namespace="8b1b568c-a750-47df-aaec-c7c9e731f4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8c24d5-7e99-43d3-95b3-2e2416738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1b568c-a750-47df-aaec-c7c9e731f4b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5d3b766-aa6f-4308-979b-c1cce03c9369}" ma:internalName="TaxCatchAll" ma:showField="CatchAllData" ma:web="8b1b568c-a750-47df-aaec-c7c9e731f4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b1693e11-f520-4227-992e-1ccdcba525e8"/>
    <ds:schemaRef ds:uri="0cf43ff0-b49d-4682-a6bd-1929b08f2e78"/>
    <ds:schemaRef ds:uri="9f0d3e16-01aa-42b3-8d75-25598313f59a"/>
    <ds:schemaRef ds:uri="0a572a24-9baa-4bb7-9659-118945f052d7"/>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4DE7F58D-E977-45BD-A2AA-FD1217870EBD}"/>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Handleiding</vt:lpstr>
      <vt:lpstr>Prijswens 1</vt:lpstr>
      <vt:lpstr>Prijswens  2</vt:lpstr>
      <vt:lpstr>Prijswens 3</vt:lpstr>
      <vt:lpstr>Prijswens 4</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2024-12-05T14:09:47Z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0x0101006403DBA0DA9BE34796E3FDD5B1D00FC7</vt:lpwstr>
  </property>
  <property fmtid="{D5CDD505-2E9C-101B-9397-08002B2CF9AE}" pid="9" name="MediaServiceImageTags">
    <vt:lpwstr/>
  </property>
</Properties>
</file>